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Кодзокова\Разное\"/>
    </mc:Choice>
  </mc:AlternateContent>
  <bookViews>
    <workbookView xWindow="480" yWindow="30" windowWidth="27795" windowHeight="12330" firstSheet="3" activeTab="10"/>
  </bookViews>
  <sheets>
    <sheet name="Приложение 1" sheetId="1" r:id="rId1"/>
    <sheet name="Приложение 2" sheetId="10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2" r:id="rId10"/>
    <sheet name="Приложение 11" sheetId="13" r:id="rId11"/>
  </sheets>
  <externalReferences>
    <externalReference r:id="rId12"/>
    <externalReference r:id="rId13"/>
  </externalReferences>
  <definedNames>
    <definedName name="cmndBase" localSheetId="9">#REF!</definedName>
    <definedName name="cmndBase" localSheetId="10">#REF!</definedName>
    <definedName name="cmndBase">#REF!</definedName>
    <definedName name="cmndDayMonthTo" localSheetId="9">#REF!</definedName>
    <definedName name="cmndDayMonthTo" localSheetId="10">#REF!</definedName>
    <definedName name="cmndDayMonthTo">#REF!</definedName>
    <definedName name="cmndDays" localSheetId="9">#REF!</definedName>
    <definedName name="cmndDays" localSheetId="10">#REF!</definedName>
    <definedName name="cmndDays">#REF!</definedName>
    <definedName name="cmndDocNum" localSheetId="9">#REF!</definedName>
    <definedName name="cmndDocNum" localSheetId="10">#REF!</definedName>
    <definedName name="cmndDocNum">#REF!</definedName>
    <definedName name="cmndDocSer" localSheetId="9">#REF!</definedName>
    <definedName name="cmndDocSer" localSheetId="10">#REF!</definedName>
    <definedName name="cmndDocSer">#REF!</definedName>
    <definedName name="cmndFIO" localSheetId="9">#REF!</definedName>
    <definedName name="cmndFIO" localSheetId="10">#REF!</definedName>
    <definedName name="cmndFIO">#REF!</definedName>
    <definedName name="cmndOrdDay" localSheetId="9">#REF!</definedName>
    <definedName name="cmndOrdDay" localSheetId="10">#REF!</definedName>
    <definedName name="cmndOrdDay">#REF!</definedName>
    <definedName name="cmndOrdMonth" localSheetId="9">#REF!</definedName>
    <definedName name="cmndOrdMonth" localSheetId="10">#REF!</definedName>
    <definedName name="cmndOrdMonth">#REF!</definedName>
    <definedName name="cmndOrdNum" localSheetId="9">#REF!</definedName>
    <definedName name="cmndOrdNum" localSheetId="10">#REF!</definedName>
    <definedName name="cmndOrdNum">#REF!</definedName>
    <definedName name="cmndOrdYear" localSheetId="9">#REF!</definedName>
    <definedName name="cmndOrdYear" localSheetId="10">#REF!</definedName>
    <definedName name="cmndOrdYear">#REF!</definedName>
    <definedName name="cmndPoint" localSheetId="9">#REF!</definedName>
    <definedName name="cmndPoint" localSheetId="10">#REF!</definedName>
    <definedName name="cmndPoint">#REF!</definedName>
    <definedName name="cmndPoint1" localSheetId="9">#REF!</definedName>
    <definedName name="cmndPoint1" localSheetId="10">#REF!</definedName>
    <definedName name="cmndPoint1">#REF!</definedName>
    <definedName name="cmndPos" localSheetId="9">#REF!</definedName>
    <definedName name="cmndPos" localSheetId="10">#REF!</definedName>
    <definedName name="cmndPos">#REF!</definedName>
    <definedName name="cmndYearTo" localSheetId="9">#REF!</definedName>
    <definedName name="cmndYearTo" localSheetId="10">#REF!</definedName>
    <definedName name="cmndYearTo">#REF!</definedName>
    <definedName name="cntAddition" localSheetId="9">#REF!</definedName>
    <definedName name="cntAddition" localSheetId="10">#REF!</definedName>
    <definedName name="cntAddition">#REF!</definedName>
    <definedName name="cntDay" localSheetId="9">#REF!</definedName>
    <definedName name="cntDay" localSheetId="10">#REF!</definedName>
    <definedName name="cntDay">#REF!</definedName>
    <definedName name="cntMonth" localSheetId="9">#REF!</definedName>
    <definedName name="cntMonth" localSheetId="10">#REF!</definedName>
    <definedName name="cntMonth">#REF!</definedName>
    <definedName name="cntName" localSheetId="9">#REF!</definedName>
    <definedName name="cntName" localSheetId="10">#REF!</definedName>
    <definedName name="cntName">#REF!</definedName>
    <definedName name="cntNumber" localSheetId="9">#REF!</definedName>
    <definedName name="cntNumber" localSheetId="10">#REF!</definedName>
    <definedName name="cntNumber">#REF!</definedName>
    <definedName name="cntPayer" localSheetId="9">#REF!</definedName>
    <definedName name="cntPayer" localSheetId="10">#REF!</definedName>
    <definedName name="cntPayer">#REF!</definedName>
    <definedName name="cntPayer1" localSheetId="9">#REF!</definedName>
    <definedName name="cntPayer1" localSheetId="10">#REF!</definedName>
    <definedName name="cntPayer1">#REF!</definedName>
    <definedName name="cntPayerAddr1" localSheetId="9">#REF!</definedName>
    <definedName name="cntPayerAddr1" localSheetId="10">#REF!</definedName>
    <definedName name="cntPayerAddr1">#REF!</definedName>
    <definedName name="cntPayerAddr2" localSheetId="9">#REF!</definedName>
    <definedName name="cntPayerAddr2" localSheetId="10">#REF!</definedName>
    <definedName name="cntPayerAddr2">#REF!</definedName>
    <definedName name="cntPayerBank1" localSheetId="9">#REF!</definedName>
    <definedName name="cntPayerBank1" localSheetId="10">#REF!</definedName>
    <definedName name="cntPayerBank1">#REF!</definedName>
    <definedName name="cntPayerBank2" localSheetId="9">#REF!</definedName>
    <definedName name="cntPayerBank2" localSheetId="10">#REF!</definedName>
    <definedName name="cntPayerBank2">#REF!</definedName>
    <definedName name="cntPayerBank3" localSheetId="9">#REF!</definedName>
    <definedName name="cntPayerBank3" localSheetId="10">#REF!</definedName>
    <definedName name="cntPayerBank3">#REF!</definedName>
    <definedName name="cntPayerCount" localSheetId="9">#REF!</definedName>
    <definedName name="cntPayerCount" localSheetId="10">#REF!</definedName>
    <definedName name="cntPayerCount">#REF!</definedName>
    <definedName name="cntPayerCountCor" localSheetId="9">#REF!</definedName>
    <definedName name="cntPayerCountCor" localSheetId="10">#REF!</definedName>
    <definedName name="cntPayerCountCor">#REF!</definedName>
    <definedName name="cntPriceC" localSheetId="9">#REF!</definedName>
    <definedName name="cntPriceC" localSheetId="10">#REF!</definedName>
    <definedName name="cntPriceC">#REF!</definedName>
    <definedName name="cntPriceR" localSheetId="9">#REF!</definedName>
    <definedName name="cntPriceR" localSheetId="10">#REF!</definedName>
    <definedName name="cntPriceR">#REF!</definedName>
    <definedName name="cntQnt" localSheetId="9">#REF!</definedName>
    <definedName name="cntQnt" localSheetId="10">#REF!</definedName>
    <definedName name="cntQnt">#REF!</definedName>
    <definedName name="cntSumC" localSheetId="9">#REF!</definedName>
    <definedName name="cntSumC" localSheetId="10">#REF!</definedName>
    <definedName name="cntSumC">#REF!</definedName>
    <definedName name="cntSumR" localSheetId="9">#REF!</definedName>
    <definedName name="cntSumR" localSheetId="10">#REF!</definedName>
    <definedName name="cntSumR">#REF!</definedName>
    <definedName name="cntSuppAddr1" localSheetId="9">#REF!</definedName>
    <definedName name="cntSuppAddr1" localSheetId="10">#REF!</definedName>
    <definedName name="cntSuppAddr1">#REF!</definedName>
    <definedName name="cntSuppAddr2" localSheetId="9">#REF!</definedName>
    <definedName name="cntSuppAddr2" localSheetId="10">#REF!</definedName>
    <definedName name="cntSuppAddr2">#REF!</definedName>
    <definedName name="cntSuppBank" localSheetId="9">#REF!</definedName>
    <definedName name="cntSuppBank" localSheetId="10">#REF!</definedName>
    <definedName name="cntSuppBank">#REF!</definedName>
    <definedName name="cntSuppCount" localSheetId="9">#REF!</definedName>
    <definedName name="cntSuppCount" localSheetId="10">#REF!</definedName>
    <definedName name="cntSuppCount">#REF!</definedName>
    <definedName name="cntSuppCountCor" localSheetId="9">#REF!</definedName>
    <definedName name="cntSuppCountCor" localSheetId="10">#REF!</definedName>
    <definedName name="cntSuppCountCor">#REF!</definedName>
    <definedName name="cntSupplier" localSheetId="9">#REF!</definedName>
    <definedName name="cntSupplier" localSheetId="10">#REF!</definedName>
    <definedName name="cntSupplier">#REF!</definedName>
    <definedName name="cntSuppMFO1" localSheetId="9">#REF!</definedName>
    <definedName name="cntSuppMFO1" localSheetId="10">#REF!</definedName>
    <definedName name="cntSuppMFO1">#REF!</definedName>
    <definedName name="cntSuppMFO2" localSheetId="9">#REF!</definedName>
    <definedName name="cntSuppMFO2" localSheetId="10">#REF!</definedName>
    <definedName name="cntSuppMFO2">#REF!</definedName>
    <definedName name="cntSuppTlf" localSheetId="9">#REF!</definedName>
    <definedName name="cntSuppTlf" localSheetId="10">#REF!</definedName>
    <definedName name="cntSuppTlf">#REF!</definedName>
    <definedName name="cntUnit" localSheetId="9">#REF!</definedName>
    <definedName name="cntUnit" localSheetId="10">#REF!</definedName>
    <definedName name="cntUnit">#REF!</definedName>
    <definedName name="cntYear" localSheetId="9">#REF!</definedName>
    <definedName name="cntYear" localSheetId="10">#REF!</definedName>
    <definedName name="cntYear">#REF!</definedName>
    <definedName name="dvrCustomer" localSheetId="9">#REF!</definedName>
    <definedName name="dvrCustomer" localSheetId="10">#REF!</definedName>
    <definedName name="dvrCustomer">#REF!</definedName>
    <definedName name="dvrDay" localSheetId="9">#REF!</definedName>
    <definedName name="dvrDay" localSheetId="10">#REF!</definedName>
    <definedName name="dvrDay">#REF!</definedName>
    <definedName name="dvrDocDay" localSheetId="9">#REF!</definedName>
    <definedName name="dvrDocDay" localSheetId="10">#REF!</definedName>
    <definedName name="dvrDocDay">#REF!</definedName>
    <definedName name="dvrDocIss" localSheetId="9">#REF!</definedName>
    <definedName name="dvrDocIss" localSheetId="10">#REF!</definedName>
    <definedName name="dvrDocIss">#REF!</definedName>
    <definedName name="dvrDocMonth" localSheetId="9">#REF!</definedName>
    <definedName name="dvrDocMonth" localSheetId="10">#REF!</definedName>
    <definedName name="dvrDocMonth">#REF!</definedName>
    <definedName name="dvrDocNum" localSheetId="9">#REF!</definedName>
    <definedName name="dvrDocNum" localSheetId="10">#REF!</definedName>
    <definedName name="dvrDocNum">#REF!</definedName>
    <definedName name="dvrDocSer" localSheetId="9">#REF!</definedName>
    <definedName name="dvrDocSer" localSheetId="10">#REF!</definedName>
    <definedName name="dvrDocSer">#REF!</definedName>
    <definedName name="dvrDocYear" localSheetId="9">#REF!</definedName>
    <definedName name="dvrDocYear" localSheetId="10">#REF!</definedName>
    <definedName name="dvrDocYear">#REF!</definedName>
    <definedName name="dvrMonth" localSheetId="9">#REF!</definedName>
    <definedName name="dvrMonth" localSheetId="10">#REF!</definedName>
    <definedName name="dvrMonth">#REF!</definedName>
    <definedName name="dvrName" localSheetId="9">#REF!</definedName>
    <definedName name="dvrName" localSheetId="10">#REF!</definedName>
    <definedName name="dvrName">#REF!</definedName>
    <definedName name="dvrNo" localSheetId="9">#REF!</definedName>
    <definedName name="dvrNo" localSheetId="10">#REF!</definedName>
    <definedName name="dvrNo">#REF!</definedName>
    <definedName name="dvrNumber" localSheetId="9">#REF!</definedName>
    <definedName name="dvrNumber" localSheetId="10">#REF!</definedName>
    <definedName name="dvrNumber">#REF!</definedName>
    <definedName name="dvrOrder" localSheetId="9">#REF!</definedName>
    <definedName name="dvrOrder" localSheetId="10">#REF!</definedName>
    <definedName name="dvrOrder">#REF!</definedName>
    <definedName name="dvrPayer" localSheetId="9">#REF!</definedName>
    <definedName name="dvrPayer" localSheetId="10">#REF!</definedName>
    <definedName name="dvrPayer">#REF!</definedName>
    <definedName name="dvrPayerBank1" localSheetId="9">#REF!</definedName>
    <definedName name="dvrPayerBank1" localSheetId="10">#REF!</definedName>
    <definedName name="dvrPayerBank1">#REF!</definedName>
    <definedName name="dvrPayerBank2" localSheetId="9">#REF!</definedName>
    <definedName name="dvrPayerBank2" localSheetId="10">#REF!</definedName>
    <definedName name="dvrPayerBank2">#REF!</definedName>
    <definedName name="dvrPayerCount" localSheetId="9">#REF!</definedName>
    <definedName name="dvrPayerCount" localSheetId="10">#REF!</definedName>
    <definedName name="dvrPayerCount">#REF!</definedName>
    <definedName name="dvrQnt" localSheetId="9">#REF!</definedName>
    <definedName name="dvrQnt" localSheetId="10">#REF!</definedName>
    <definedName name="dvrQnt">#REF!</definedName>
    <definedName name="dvrReceiver" localSheetId="9">#REF!</definedName>
    <definedName name="dvrReceiver" localSheetId="10">#REF!</definedName>
    <definedName name="dvrReceiver">#REF!</definedName>
    <definedName name="dvrSupplier" localSheetId="9">#REF!</definedName>
    <definedName name="dvrSupplier" localSheetId="10">#REF!</definedName>
    <definedName name="dvrSupplier">#REF!</definedName>
    <definedName name="dvrUnit" localSheetId="9">#REF!</definedName>
    <definedName name="dvrUnit" localSheetId="10">#REF!</definedName>
    <definedName name="dvrUnit">#REF!</definedName>
    <definedName name="dvrValidDay" localSheetId="9">#REF!</definedName>
    <definedName name="dvrValidDay" localSheetId="10">#REF!</definedName>
    <definedName name="dvrValidDay">#REF!</definedName>
    <definedName name="dvrValidMonth" localSheetId="9">#REF!</definedName>
    <definedName name="dvrValidMonth" localSheetId="10">#REF!</definedName>
    <definedName name="dvrValidMonth">#REF!</definedName>
    <definedName name="dvrValidYear" localSheetId="9">#REF!</definedName>
    <definedName name="dvrValidYear" localSheetId="10">#REF!</definedName>
    <definedName name="dvrValidYear">#REF!</definedName>
    <definedName name="dvrYear" localSheetId="9">#REF!</definedName>
    <definedName name="dvrYear" localSheetId="10">#REF!</definedName>
    <definedName name="dvrYear">#REF!</definedName>
    <definedName name="elkAddr1" localSheetId="9">#REF!</definedName>
    <definedName name="elkAddr1" localSheetId="10">#REF!</definedName>
    <definedName name="elkAddr1">#REF!</definedName>
    <definedName name="elkAddr2" localSheetId="9">#REF!</definedName>
    <definedName name="elkAddr2" localSheetId="10">#REF!</definedName>
    <definedName name="elkAddr2">#REF!</definedName>
    <definedName name="elkCount" localSheetId="9">#REF!</definedName>
    <definedName name="elkCount" localSheetId="10">#REF!</definedName>
    <definedName name="elkCount">#REF!</definedName>
    <definedName name="elkCountFrom" localSheetId="9">#REF!</definedName>
    <definedName name="elkCountFrom" localSheetId="10">#REF!</definedName>
    <definedName name="elkCountFrom">#REF!</definedName>
    <definedName name="elkCountTo" localSheetId="9">#REF!</definedName>
    <definedName name="elkCountTo" localSheetId="10">#REF!</definedName>
    <definedName name="elkCountTo">#REF!</definedName>
    <definedName name="elkDateFrom" localSheetId="9">#REF!</definedName>
    <definedName name="elkDateFrom" localSheetId="10">#REF!</definedName>
    <definedName name="elkDateFrom">#REF!</definedName>
    <definedName name="elkDateTo" localSheetId="9">#REF!</definedName>
    <definedName name="elkDateTo" localSheetId="10">#REF!</definedName>
    <definedName name="elkDateTo">#REF!</definedName>
    <definedName name="elkDiscount" localSheetId="9">#REF!</definedName>
    <definedName name="elkDiscount" localSheetId="10">#REF!</definedName>
    <definedName name="elkDiscount">#REF!</definedName>
    <definedName name="elkKAddr1" localSheetId="9">#REF!</definedName>
    <definedName name="elkKAddr1" localSheetId="10">#REF!</definedName>
    <definedName name="elkKAddr1">#REF!</definedName>
    <definedName name="elkKAddr2" localSheetId="9">#REF!</definedName>
    <definedName name="elkKAddr2" localSheetId="10">#REF!</definedName>
    <definedName name="elkKAddr2">#REF!</definedName>
    <definedName name="elkKCount" localSheetId="9">#REF!</definedName>
    <definedName name="elkKCount" localSheetId="10">#REF!</definedName>
    <definedName name="elkKCount">#REF!</definedName>
    <definedName name="elkKCountFrom" localSheetId="9">#REF!</definedName>
    <definedName name="elkKCountFrom" localSheetId="10">#REF!</definedName>
    <definedName name="elkKCountFrom">#REF!</definedName>
    <definedName name="elkKCountTo" localSheetId="9">#REF!</definedName>
    <definedName name="elkKCountTo" localSheetId="10">#REF!</definedName>
    <definedName name="elkKCountTo">#REF!</definedName>
    <definedName name="elkKDateFrom" localSheetId="9">#REF!</definedName>
    <definedName name="elkKDateFrom" localSheetId="10">#REF!</definedName>
    <definedName name="elkKDateFrom">#REF!</definedName>
    <definedName name="elkKDateTo" localSheetId="9">#REF!</definedName>
    <definedName name="elkKDateTo" localSheetId="10">#REF!</definedName>
    <definedName name="elkKDateTo">#REF!</definedName>
    <definedName name="elkKDiscount" localSheetId="9">#REF!</definedName>
    <definedName name="elkKDiscount" localSheetId="10">#REF!</definedName>
    <definedName name="elkKDiscount">#REF!</definedName>
    <definedName name="elkKNumber" localSheetId="9">#REF!</definedName>
    <definedName name="elkKNumber" localSheetId="10">#REF!</definedName>
    <definedName name="elkKNumber">#REF!</definedName>
    <definedName name="elkKSumC" localSheetId="9">#REF!</definedName>
    <definedName name="elkKSumC" localSheetId="10">#REF!</definedName>
    <definedName name="elkKSumC">#REF!</definedName>
    <definedName name="elkKSumR" localSheetId="9">#REF!</definedName>
    <definedName name="elkKSumR" localSheetId="10">#REF!</definedName>
    <definedName name="elkKSumR">#REF!</definedName>
    <definedName name="elkKTarif" localSheetId="9">#REF!</definedName>
    <definedName name="elkKTarif" localSheetId="10">#REF!</definedName>
    <definedName name="elkKTarif">#REF!</definedName>
    <definedName name="elkNumber" localSheetId="9">#REF!</definedName>
    <definedName name="elkNumber" localSheetId="10">#REF!</definedName>
    <definedName name="elkNumber">#REF!</definedName>
    <definedName name="elkSumC" localSheetId="9">#REF!</definedName>
    <definedName name="elkSumC" localSheetId="10">#REF!</definedName>
    <definedName name="elkSumC">#REF!</definedName>
    <definedName name="elkSumR" localSheetId="9">#REF!</definedName>
    <definedName name="elkSumR" localSheetId="10">#REF!</definedName>
    <definedName name="elkSumR">#REF!</definedName>
    <definedName name="elkTarif" localSheetId="9">#REF!</definedName>
    <definedName name="elkTarif" localSheetId="10">#REF!</definedName>
    <definedName name="elkTarif">#REF!</definedName>
    <definedName name="nakDay" localSheetId="9">#REF!</definedName>
    <definedName name="nakDay" localSheetId="10">#REF!</definedName>
    <definedName name="nakDay">#REF!</definedName>
    <definedName name="nakFrom" localSheetId="9">#REF!</definedName>
    <definedName name="nakFrom" localSheetId="10">#REF!</definedName>
    <definedName name="nakFrom">#REF!</definedName>
    <definedName name="nakMonth" localSheetId="9">#REF!</definedName>
    <definedName name="nakMonth" localSheetId="10">#REF!</definedName>
    <definedName name="nakMonth">#REF!</definedName>
    <definedName name="nakName" localSheetId="9">#REF!</definedName>
    <definedName name="nakName" localSheetId="10">#REF!</definedName>
    <definedName name="nakName">#REF!</definedName>
    <definedName name="nakNo" localSheetId="9">#REF!</definedName>
    <definedName name="nakNo" localSheetId="10">#REF!</definedName>
    <definedName name="nakNo">#REF!</definedName>
    <definedName name="nakNumber" localSheetId="9">#REF!</definedName>
    <definedName name="nakNumber" localSheetId="10">#REF!</definedName>
    <definedName name="nakNumber">#REF!</definedName>
    <definedName name="nakPriceC" localSheetId="9">#REF!</definedName>
    <definedName name="nakPriceC" localSheetId="10">#REF!</definedName>
    <definedName name="nakPriceC">#REF!</definedName>
    <definedName name="nakPriceR" localSheetId="9">#REF!</definedName>
    <definedName name="nakPriceR" localSheetId="10">#REF!</definedName>
    <definedName name="nakPriceR">#REF!</definedName>
    <definedName name="nakQnt" localSheetId="9">#REF!</definedName>
    <definedName name="nakQnt" localSheetId="10">#REF!</definedName>
    <definedName name="nakQnt">#REF!</definedName>
    <definedName name="nakSumC" localSheetId="9">#REF!</definedName>
    <definedName name="nakSumC" localSheetId="10">#REF!</definedName>
    <definedName name="nakSumC">#REF!</definedName>
    <definedName name="nakSumR" localSheetId="9">#REF!</definedName>
    <definedName name="nakSumR" localSheetId="10">#REF!</definedName>
    <definedName name="nakSumR">#REF!</definedName>
    <definedName name="nakTo" localSheetId="9">#REF!</definedName>
    <definedName name="nakTo" localSheetId="10">#REF!</definedName>
    <definedName name="nakTo">#REF!</definedName>
    <definedName name="nakYear" localSheetId="9">#REF!</definedName>
    <definedName name="nakYear" localSheetId="10">#REF!</definedName>
    <definedName name="nakYear">#REF!</definedName>
    <definedName name="pmnCCode1" localSheetId="9">#REF!</definedName>
    <definedName name="pmnCCode1" localSheetId="10">#REF!</definedName>
    <definedName name="pmnCCode1">#REF!</definedName>
    <definedName name="pmnCCode2" localSheetId="9">#REF!</definedName>
    <definedName name="pmnCCode2" localSheetId="10">#REF!</definedName>
    <definedName name="pmnCCode2">#REF!</definedName>
    <definedName name="pmnDay" localSheetId="9">#REF!</definedName>
    <definedName name="pmnDay" localSheetId="10">#REF!</definedName>
    <definedName name="pmnDay">#REF!</definedName>
    <definedName name="pmnDCode1" localSheetId="9">#REF!</definedName>
    <definedName name="pmnDCode1" localSheetId="10">#REF!</definedName>
    <definedName name="pmnDCode1">#REF!</definedName>
    <definedName name="pmnDCode2" localSheetId="9">#REF!</definedName>
    <definedName name="pmnDCode2" localSheetId="10">#REF!</definedName>
    <definedName name="pmnDCode2">#REF!</definedName>
    <definedName name="pmnDirection" localSheetId="9">#REF!</definedName>
    <definedName name="pmnDirection" localSheetId="10">#REF!</definedName>
    <definedName name="pmnDirection">#REF!</definedName>
    <definedName name="pmnMonth" localSheetId="9">#REF!</definedName>
    <definedName name="pmnMonth" localSheetId="10">#REF!</definedName>
    <definedName name="pmnMonth">#REF!</definedName>
    <definedName name="pmnNumber" localSheetId="9">#REF!</definedName>
    <definedName name="pmnNumber" localSheetId="10">#REF!</definedName>
    <definedName name="pmnNumber">#REF!</definedName>
    <definedName name="pmnOper" localSheetId="9">#REF!</definedName>
    <definedName name="pmnOper" localSheetId="10">#REF!</definedName>
    <definedName name="pmnOper">#REF!</definedName>
    <definedName name="pmnPayer" localSheetId="9">#REF!</definedName>
    <definedName name="pmnPayer" localSheetId="10">#REF!</definedName>
    <definedName name="pmnPayer">#REF!</definedName>
    <definedName name="pmnPayer1" localSheetId="9">#REF!</definedName>
    <definedName name="pmnPayer1" localSheetId="10">#REF!</definedName>
    <definedName name="pmnPayer1">#REF!</definedName>
    <definedName name="pmnPayerBank1" localSheetId="9">#REF!</definedName>
    <definedName name="pmnPayerBank1" localSheetId="10">#REF!</definedName>
    <definedName name="pmnPayerBank1">#REF!</definedName>
    <definedName name="pmnPayerBank2" localSheetId="9">#REF!</definedName>
    <definedName name="pmnPayerBank2" localSheetId="10">#REF!</definedName>
    <definedName name="pmnPayerBank2">#REF!</definedName>
    <definedName name="pmnPayerBank3" localSheetId="9">#REF!</definedName>
    <definedName name="pmnPayerBank3" localSheetId="10">#REF!</definedName>
    <definedName name="pmnPayerBank3">#REF!</definedName>
    <definedName name="pmnPayerCode" localSheetId="9">#REF!</definedName>
    <definedName name="pmnPayerCode" localSheetId="10">#REF!</definedName>
    <definedName name="pmnPayerCode">#REF!</definedName>
    <definedName name="pmnPayerCount1" localSheetId="9">#REF!</definedName>
    <definedName name="pmnPayerCount1" localSheetId="10">#REF!</definedName>
    <definedName name="pmnPayerCount1">#REF!</definedName>
    <definedName name="pmnPayerCount2" localSheetId="9">#REF!</definedName>
    <definedName name="pmnPayerCount2" localSheetId="10">#REF!</definedName>
    <definedName name="pmnPayerCount2">#REF!</definedName>
    <definedName name="pmnPayerCount3" localSheetId="9">#REF!</definedName>
    <definedName name="pmnPayerCount3" localSheetId="10">#REF!</definedName>
    <definedName name="pmnPayerCount3">#REF!</definedName>
    <definedName name="pmnRecBank1" localSheetId="9">#REF!</definedName>
    <definedName name="pmnRecBank1" localSheetId="10">#REF!</definedName>
    <definedName name="pmnRecBank1">#REF!</definedName>
    <definedName name="pmnRecBank2" localSheetId="9">#REF!</definedName>
    <definedName name="pmnRecBank2" localSheetId="10">#REF!</definedName>
    <definedName name="pmnRecBank2">#REF!</definedName>
    <definedName name="pmnRecBank3" localSheetId="9">#REF!</definedName>
    <definedName name="pmnRecBank3" localSheetId="10">#REF!</definedName>
    <definedName name="pmnRecBank3">#REF!</definedName>
    <definedName name="pmnRecCode" localSheetId="9">#REF!</definedName>
    <definedName name="pmnRecCode" localSheetId="10">#REF!</definedName>
    <definedName name="pmnRecCode">#REF!</definedName>
    <definedName name="pmnRecCount1" localSheetId="9">#REF!</definedName>
    <definedName name="pmnRecCount1" localSheetId="10">#REF!</definedName>
    <definedName name="pmnRecCount1">#REF!</definedName>
    <definedName name="pmnRecCount2" localSheetId="9">#REF!</definedName>
    <definedName name="pmnRecCount2" localSheetId="10">#REF!</definedName>
    <definedName name="pmnRecCount2">#REF!</definedName>
    <definedName name="pmnRecCount3" localSheetId="9">#REF!</definedName>
    <definedName name="pmnRecCount3" localSheetId="10">#REF!</definedName>
    <definedName name="pmnRecCount3">#REF!</definedName>
    <definedName name="pmnReceiver" localSheetId="9">#REF!</definedName>
    <definedName name="pmnReceiver" localSheetId="10">#REF!</definedName>
    <definedName name="pmnReceiver">#REF!</definedName>
    <definedName name="pmnReceiver1" localSheetId="9">#REF!</definedName>
    <definedName name="pmnReceiver1" localSheetId="10">#REF!</definedName>
    <definedName name="pmnReceiver1">#REF!</definedName>
    <definedName name="pmnSum1" localSheetId="9">#REF!</definedName>
    <definedName name="pmnSum1" localSheetId="10">#REF!</definedName>
    <definedName name="pmnSum1">#REF!</definedName>
    <definedName name="pmnSum2" localSheetId="9">#REF!</definedName>
    <definedName name="pmnSum2" localSheetId="10">#REF!</definedName>
    <definedName name="pmnSum2">#REF!</definedName>
    <definedName name="pmnWNalog" localSheetId="9">#REF!</definedName>
    <definedName name="pmnWNalog" localSheetId="10">#REF!</definedName>
    <definedName name="pmnWNalog">#REF!</definedName>
    <definedName name="pmnWSum1" localSheetId="9">#REF!</definedName>
    <definedName name="pmnWSum1" localSheetId="10">#REF!</definedName>
    <definedName name="pmnWSum1">#REF!</definedName>
    <definedName name="pmnWSum2" localSheetId="9">#REF!</definedName>
    <definedName name="pmnWSum2" localSheetId="10">#REF!</definedName>
    <definedName name="pmnWSum2">#REF!</definedName>
    <definedName name="pmnWSum3" localSheetId="9">#REF!</definedName>
    <definedName name="pmnWSum3" localSheetId="10">#REF!</definedName>
    <definedName name="pmnWSum3">#REF!</definedName>
    <definedName name="pmnYear" localSheetId="9">#REF!</definedName>
    <definedName name="pmnYear" localSheetId="10">#REF!</definedName>
    <definedName name="pmnYear">#REF!</definedName>
    <definedName name="priApplication1" localSheetId="9">#REF!</definedName>
    <definedName name="priApplication1" localSheetId="10">#REF!</definedName>
    <definedName name="priApplication1">#REF!</definedName>
    <definedName name="priApplication2" localSheetId="9">#REF!</definedName>
    <definedName name="priApplication2" localSheetId="10">#REF!</definedName>
    <definedName name="priApplication2">#REF!</definedName>
    <definedName name="priDate1" localSheetId="9">#REF!</definedName>
    <definedName name="priDate1" localSheetId="10">#REF!</definedName>
    <definedName name="priDate1">#REF!</definedName>
    <definedName name="priDate2" localSheetId="9">#REF!</definedName>
    <definedName name="priDate2" localSheetId="10">#REF!</definedName>
    <definedName name="priDate2">#REF!</definedName>
    <definedName name="priKDay" localSheetId="9">#REF!</definedName>
    <definedName name="priKDay" localSheetId="10">#REF!</definedName>
    <definedName name="priKDay">#REF!</definedName>
    <definedName name="priKMonth" localSheetId="9">#REF!</definedName>
    <definedName name="priKMonth" localSheetId="10">#REF!</definedName>
    <definedName name="priKMonth">#REF!</definedName>
    <definedName name="priKNumber" localSheetId="9">#REF!</definedName>
    <definedName name="priKNumber" localSheetId="10">#REF!</definedName>
    <definedName name="priKNumber">#REF!</definedName>
    <definedName name="priKOrgn" localSheetId="9">#REF!</definedName>
    <definedName name="priKOrgn" localSheetId="10">#REF!</definedName>
    <definedName name="priKOrgn">#REF!</definedName>
    <definedName name="priKPayer1" localSheetId="9">#REF!</definedName>
    <definedName name="priKPayer1" localSheetId="10">#REF!</definedName>
    <definedName name="priKPayer1">#REF!</definedName>
    <definedName name="priKPayer2" localSheetId="9">#REF!</definedName>
    <definedName name="priKPayer2" localSheetId="10">#REF!</definedName>
    <definedName name="priKPayer2">#REF!</definedName>
    <definedName name="priKPayer3" localSheetId="9">#REF!</definedName>
    <definedName name="priKPayer3" localSheetId="10">#REF!</definedName>
    <definedName name="priKPayer3">#REF!</definedName>
    <definedName name="priKSubject1" localSheetId="9">#REF!</definedName>
    <definedName name="priKSubject1" localSheetId="10">#REF!</definedName>
    <definedName name="priKSubject1">#REF!</definedName>
    <definedName name="priKSubject2" localSheetId="9">#REF!</definedName>
    <definedName name="priKSubject2" localSheetId="10">#REF!</definedName>
    <definedName name="priKSubject2">#REF!</definedName>
    <definedName name="priKSubject3" localSheetId="9">#REF!</definedName>
    <definedName name="priKSubject3" localSheetId="10">#REF!</definedName>
    <definedName name="priKSubject3">#REF!</definedName>
    <definedName name="priKWSum1" localSheetId="9">#REF!</definedName>
    <definedName name="priKWSum1" localSheetId="10">#REF!</definedName>
    <definedName name="priKWSum1">#REF!</definedName>
    <definedName name="priKWSum2" localSheetId="9">#REF!</definedName>
    <definedName name="priKWSum2" localSheetId="10">#REF!</definedName>
    <definedName name="priKWSum2">#REF!</definedName>
    <definedName name="priKWSum3" localSheetId="9">#REF!</definedName>
    <definedName name="priKWSum3" localSheetId="10">#REF!</definedName>
    <definedName name="priKWSum3">#REF!</definedName>
    <definedName name="priKWSum4" localSheetId="9">#REF!</definedName>
    <definedName name="priKWSum4" localSheetId="10">#REF!</definedName>
    <definedName name="priKWSum4">#REF!</definedName>
    <definedName name="priKWSum5" localSheetId="9">#REF!</definedName>
    <definedName name="priKWSum5" localSheetId="10">#REF!</definedName>
    <definedName name="priKWSum5">#REF!</definedName>
    <definedName name="priKWSumC" localSheetId="9">#REF!</definedName>
    <definedName name="priKWSumC" localSheetId="10">#REF!</definedName>
    <definedName name="priKWSumC">#REF!</definedName>
    <definedName name="priKYear" localSheetId="9">#REF!</definedName>
    <definedName name="priKYear" localSheetId="10">#REF!</definedName>
    <definedName name="priKYear">#REF!</definedName>
    <definedName name="priNumber" localSheetId="9">#REF!</definedName>
    <definedName name="priNumber" localSheetId="10">#REF!</definedName>
    <definedName name="priNumber">#REF!</definedName>
    <definedName name="priOrgn" localSheetId="9">#REF!</definedName>
    <definedName name="priOrgn" localSheetId="10">#REF!</definedName>
    <definedName name="priOrgn">#REF!</definedName>
    <definedName name="priPayer" localSheetId="9">#REF!</definedName>
    <definedName name="priPayer" localSheetId="10">#REF!</definedName>
    <definedName name="priPayer">#REF!</definedName>
    <definedName name="priSubject1" localSheetId="9">#REF!</definedName>
    <definedName name="priSubject1" localSheetId="10">#REF!</definedName>
    <definedName name="priSubject1">#REF!</definedName>
    <definedName name="priSubject2" localSheetId="9">#REF!</definedName>
    <definedName name="priSubject2" localSheetId="10">#REF!</definedName>
    <definedName name="priSubject2">#REF!</definedName>
    <definedName name="priSum" localSheetId="9">#REF!</definedName>
    <definedName name="priSum" localSheetId="10">#REF!</definedName>
    <definedName name="priSum">#REF!</definedName>
    <definedName name="priWSum1" localSheetId="9">#REF!</definedName>
    <definedName name="priWSum1" localSheetId="10">#REF!</definedName>
    <definedName name="priWSum1">#REF!</definedName>
    <definedName name="priWSum2" localSheetId="9">#REF!</definedName>
    <definedName name="priWSum2" localSheetId="10">#REF!</definedName>
    <definedName name="priWSum2">#REF!</definedName>
    <definedName name="priWSumC" localSheetId="9">#REF!</definedName>
    <definedName name="priWSumC" localSheetId="10">#REF!</definedName>
    <definedName name="priWSumC">#REF!</definedName>
    <definedName name="rasApplication1" localSheetId="9">#REF!</definedName>
    <definedName name="rasApplication1" localSheetId="10">#REF!</definedName>
    <definedName name="rasApplication1">#REF!</definedName>
    <definedName name="rasApplication2" localSheetId="9">#REF!</definedName>
    <definedName name="rasApplication2" localSheetId="10">#REF!</definedName>
    <definedName name="rasApplication2">#REF!</definedName>
    <definedName name="rasDate1" localSheetId="9">#REF!</definedName>
    <definedName name="rasDate1" localSheetId="10">#REF!</definedName>
    <definedName name="rasDate1">#REF!</definedName>
    <definedName name="rasDate2" localSheetId="9">#REF!</definedName>
    <definedName name="rasDate2" localSheetId="10">#REF!</definedName>
    <definedName name="rasDate2">#REF!</definedName>
    <definedName name="rasDoc1" localSheetId="9">#REF!</definedName>
    <definedName name="rasDoc1" localSheetId="10">#REF!</definedName>
    <definedName name="rasDoc1">#REF!</definedName>
    <definedName name="rasDoc2" localSheetId="9">#REF!</definedName>
    <definedName name="rasDoc2" localSheetId="10">#REF!</definedName>
    <definedName name="rasDoc2">#REF!</definedName>
    <definedName name="rasNumber" localSheetId="9">#REF!</definedName>
    <definedName name="rasNumber" localSheetId="10">#REF!</definedName>
    <definedName name="rasNumber">#REF!</definedName>
    <definedName name="rasOrgn" localSheetId="9">#REF!</definedName>
    <definedName name="rasOrgn" localSheetId="10">#REF!</definedName>
    <definedName name="rasOrgn">#REF!</definedName>
    <definedName name="rasRecDay" localSheetId="9">#REF!</definedName>
    <definedName name="rasRecDay" localSheetId="10">#REF!</definedName>
    <definedName name="rasRecDay">#REF!</definedName>
    <definedName name="rasReceiver" localSheetId="9">#REF!</definedName>
    <definedName name="rasReceiver" localSheetId="10">#REF!</definedName>
    <definedName name="rasReceiver">#REF!</definedName>
    <definedName name="rasRecMonth" localSheetId="9">#REF!</definedName>
    <definedName name="rasRecMonth" localSheetId="10">#REF!</definedName>
    <definedName name="rasRecMonth">#REF!</definedName>
    <definedName name="rasRecYear" localSheetId="9">#REF!</definedName>
    <definedName name="rasRecYear" localSheetId="10">#REF!</definedName>
    <definedName name="rasRecYear">#REF!</definedName>
    <definedName name="rasSubject1" localSheetId="9">#REF!</definedName>
    <definedName name="rasSubject1" localSheetId="10">#REF!</definedName>
    <definedName name="rasSubject1">#REF!</definedName>
    <definedName name="rasSubject2" localSheetId="9">#REF!</definedName>
    <definedName name="rasSubject2" localSheetId="10">#REF!</definedName>
    <definedName name="rasSubject2">#REF!</definedName>
    <definedName name="rasSum" localSheetId="9">#REF!</definedName>
    <definedName name="rasSum" localSheetId="10">#REF!</definedName>
    <definedName name="rasSum">#REF!</definedName>
    <definedName name="rasWRecSum1" localSheetId="9">#REF!</definedName>
    <definedName name="rasWRecSum1" localSheetId="10">#REF!</definedName>
    <definedName name="rasWRecSum1">#REF!</definedName>
    <definedName name="rasWRecSum2" localSheetId="9">#REF!</definedName>
    <definedName name="rasWRecSum2" localSheetId="10">#REF!</definedName>
    <definedName name="rasWRecSum2">#REF!</definedName>
    <definedName name="rasWRecSumC" localSheetId="9">#REF!</definedName>
    <definedName name="rasWRecSumC" localSheetId="10">#REF!</definedName>
    <definedName name="rasWRecSumC">#REF!</definedName>
    <definedName name="rasWSum1" localSheetId="9">#REF!</definedName>
    <definedName name="rasWSum1" localSheetId="10">#REF!</definedName>
    <definedName name="rasWSum1">#REF!</definedName>
    <definedName name="rasWSum2" localSheetId="9">#REF!</definedName>
    <definedName name="rasWSum2" localSheetId="10">#REF!</definedName>
    <definedName name="rasWSum2">#REF!</definedName>
    <definedName name="rasWSumC" localSheetId="9">#REF!</definedName>
    <definedName name="rasWSumC" localSheetId="10">#REF!</definedName>
    <definedName name="rasWSumC">#REF!</definedName>
    <definedName name="region_name">[1]Титульный!$G$10</definedName>
    <definedName name="tlfAprt" localSheetId="9">#REF!</definedName>
    <definedName name="tlfAprt" localSheetId="10">#REF!</definedName>
    <definedName name="tlfAprt">#REF!</definedName>
    <definedName name="tlfBank" localSheetId="9">#REF!</definedName>
    <definedName name="tlfBank" localSheetId="10">#REF!</definedName>
    <definedName name="tlfBank">#REF!</definedName>
    <definedName name="tlfCorp" localSheetId="9">#REF!</definedName>
    <definedName name="tlfCorp" localSheetId="10">#REF!</definedName>
    <definedName name="tlfCorp">#REF!</definedName>
    <definedName name="tlfCount" localSheetId="9">#REF!</definedName>
    <definedName name="tlfCount" localSheetId="10">#REF!</definedName>
    <definedName name="tlfCount">#REF!</definedName>
    <definedName name="tlfFIO" localSheetId="9">#REF!</definedName>
    <definedName name="tlfFIO" localSheetId="10">#REF!</definedName>
    <definedName name="tlfFIO">#REF!</definedName>
    <definedName name="tlfHouse" localSheetId="9">#REF!</definedName>
    <definedName name="tlfHouse" localSheetId="10">#REF!</definedName>
    <definedName name="tlfHouse">#REF!</definedName>
    <definedName name="tlfKAprt" localSheetId="9">#REF!</definedName>
    <definedName name="tlfKAprt" localSheetId="10">#REF!</definedName>
    <definedName name="tlfKAprt">#REF!</definedName>
    <definedName name="tlfKBank" localSheetId="9">#REF!</definedName>
    <definedName name="tlfKBank" localSheetId="10">#REF!</definedName>
    <definedName name="tlfKBank">#REF!</definedName>
    <definedName name="tlfKCorp" localSheetId="9">#REF!</definedName>
    <definedName name="tlfKCorp" localSheetId="10">#REF!</definedName>
    <definedName name="tlfKCorp">#REF!</definedName>
    <definedName name="tlfKCount" localSheetId="9">#REF!</definedName>
    <definedName name="tlfKCount" localSheetId="10">#REF!</definedName>
    <definedName name="tlfKCount">#REF!</definedName>
    <definedName name="tlfKFio" localSheetId="9">#REF!</definedName>
    <definedName name="tlfKFio" localSheetId="10">#REF!</definedName>
    <definedName name="tlfKFio">#REF!</definedName>
    <definedName name="tlfKHouse" localSheetId="9">#REF!</definedName>
    <definedName name="tlfKHouse" localSheetId="10">#REF!</definedName>
    <definedName name="tlfKHouse">#REF!</definedName>
    <definedName name="tlfKMonth" localSheetId="9">#REF!</definedName>
    <definedName name="tlfKMonth" localSheetId="10">#REF!</definedName>
    <definedName name="tlfKMonth">#REF!</definedName>
    <definedName name="tlfKStreet" localSheetId="9">#REF!</definedName>
    <definedName name="tlfKStreet" localSheetId="10">#REF!</definedName>
    <definedName name="tlfKStreet">#REF!</definedName>
    <definedName name="tlfKSum" localSheetId="9">#REF!</definedName>
    <definedName name="tlfKSum" localSheetId="10">#REF!</definedName>
    <definedName name="tlfKSum">#REF!</definedName>
    <definedName name="tlfKTarif" localSheetId="9">#REF!</definedName>
    <definedName name="tlfKTarif" localSheetId="10">#REF!</definedName>
    <definedName name="tlfKTarif">#REF!</definedName>
    <definedName name="tlfKTlfNum" localSheetId="9">#REF!</definedName>
    <definedName name="tlfKTlfNum" localSheetId="10">#REF!</definedName>
    <definedName name="tlfKTlfNum">#REF!</definedName>
    <definedName name="tlfKTotal" localSheetId="9">#REF!</definedName>
    <definedName name="tlfKTotal" localSheetId="10">#REF!</definedName>
    <definedName name="tlfKTotal">#REF!</definedName>
    <definedName name="tlfKYear" localSheetId="9">#REF!</definedName>
    <definedName name="tlfKYear" localSheetId="10">#REF!</definedName>
    <definedName name="tlfKYear">#REF!</definedName>
    <definedName name="tlfMonth" localSheetId="9">#REF!</definedName>
    <definedName name="tlfMonth" localSheetId="10">#REF!</definedName>
    <definedName name="tlfMonth">#REF!</definedName>
    <definedName name="tlfStreet" localSheetId="9">#REF!</definedName>
    <definedName name="tlfStreet" localSheetId="10">#REF!</definedName>
    <definedName name="tlfStreet">#REF!</definedName>
    <definedName name="tlfSum" localSheetId="9">#REF!</definedName>
    <definedName name="tlfSum" localSheetId="10">#REF!</definedName>
    <definedName name="tlfSum">#REF!</definedName>
    <definedName name="tlfTarif" localSheetId="9">#REF!</definedName>
    <definedName name="tlfTarif" localSheetId="10">#REF!</definedName>
    <definedName name="tlfTarif">#REF!</definedName>
    <definedName name="tlfTlfNum" localSheetId="9">#REF!</definedName>
    <definedName name="tlfTlfNum" localSheetId="10">#REF!</definedName>
    <definedName name="tlfTlfNum">#REF!</definedName>
    <definedName name="tlfTotal" localSheetId="9">#REF!</definedName>
    <definedName name="tlfTotal" localSheetId="10">#REF!</definedName>
    <definedName name="tlfTotal">#REF!</definedName>
    <definedName name="tlfYear" localSheetId="9">#REF!</definedName>
    <definedName name="tlfYear" localSheetId="10">#REF!</definedName>
    <definedName name="tlfYear">#REF!</definedName>
    <definedName name="А1" localSheetId="9">#REF!</definedName>
    <definedName name="А1" localSheetId="10">#REF!</definedName>
    <definedName name="А1">#REF!</definedName>
    <definedName name="авыаы" localSheetId="9">#REF!</definedName>
    <definedName name="авыаы" localSheetId="10">#REF!</definedName>
    <definedName name="авыаы">#REF!</definedName>
    <definedName name="вфывфвф" localSheetId="9">#REF!</definedName>
    <definedName name="вфывфвф" localSheetId="10">#REF!</definedName>
    <definedName name="вфывфвф">#REF!</definedName>
    <definedName name="_xlnm.Print_Titles" localSheetId="7">'Приложение 8'!$8:$9</definedName>
    <definedName name="_xlnm.Print_Area" localSheetId="1">'Приложение 2'!$A$1:$W$36</definedName>
    <definedName name="_xlnm.Print_Area" localSheetId="7">'Приложение 8'!$A$3:$P$42</definedName>
    <definedName name="оооо" localSheetId="9">#REF!</definedName>
    <definedName name="оооо" localSheetId="10">#REF!</definedName>
    <definedName name="оооо">#REF!</definedName>
    <definedName name="ппп" localSheetId="9">#REF!</definedName>
    <definedName name="ппп" localSheetId="10">#REF!</definedName>
    <definedName name="ппп">#REF!</definedName>
    <definedName name="фывфыв" localSheetId="9">#REF!</definedName>
    <definedName name="фывфыв" localSheetId="10">#REF!</definedName>
    <definedName name="фывфыв">#REF!</definedName>
    <definedName name="фывфывфв" localSheetId="9">#REF!</definedName>
    <definedName name="фывфывфв" localSheetId="10">#REF!</definedName>
    <definedName name="фывфывфв">#REF!</definedName>
    <definedName name="ыфвф" localSheetId="9">#REF!</definedName>
    <definedName name="ыфвф" localSheetId="10">#REF!</definedName>
    <definedName name="ыфвф">#REF!</definedName>
  </definedNames>
  <calcPr calcId="152511"/>
</workbook>
</file>

<file path=xl/calcChain.xml><?xml version="1.0" encoding="utf-8"?>
<calcChain xmlns="http://schemas.openxmlformats.org/spreadsheetml/2006/main">
  <c r="AB11" i="10" l="1"/>
  <c r="AB13" i="10"/>
  <c r="AB14" i="10"/>
  <c r="AB15" i="10"/>
  <c r="AB16" i="10"/>
  <c r="AB17" i="10"/>
  <c r="AB18" i="10"/>
  <c r="AB19" i="10"/>
  <c r="AB20" i="10"/>
  <c r="AB21" i="10"/>
  <c r="AB10" i="10"/>
  <c r="P11" i="10" l="1"/>
  <c r="P12" i="10"/>
  <c r="P13" i="10"/>
  <c r="P14" i="10"/>
  <c r="P15" i="10"/>
  <c r="P16" i="10"/>
  <c r="P17" i="10"/>
  <c r="P18" i="10"/>
  <c r="P19" i="10"/>
  <c r="P20" i="10"/>
  <c r="P21" i="10"/>
  <c r="P10" i="10"/>
  <c r="O11" i="10"/>
  <c r="O12" i="10"/>
  <c r="O13" i="10"/>
  <c r="O14" i="10"/>
  <c r="O15" i="10"/>
  <c r="O16" i="10"/>
  <c r="O17" i="10"/>
  <c r="O18" i="10"/>
  <c r="O19" i="10"/>
  <c r="O20" i="10"/>
  <c r="O21" i="10"/>
  <c r="O10" i="10"/>
  <c r="N11" i="10"/>
  <c r="N12" i="10"/>
  <c r="N13" i="10"/>
  <c r="N14" i="10"/>
  <c r="N15" i="10"/>
  <c r="N16" i="10"/>
  <c r="N17" i="10"/>
  <c r="N18" i="10"/>
  <c r="N19" i="10"/>
  <c r="N20" i="10"/>
  <c r="N21" i="10"/>
  <c r="N10" i="10"/>
  <c r="M11" i="10"/>
  <c r="M12" i="10"/>
  <c r="M13" i="10"/>
  <c r="M14" i="10"/>
  <c r="Q14" i="10" s="1"/>
  <c r="M15" i="10"/>
  <c r="M16" i="10"/>
  <c r="Q16" i="10" s="1"/>
  <c r="M17" i="10"/>
  <c r="Q17" i="10" s="1"/>
  <c r="M18" i="10"/>
  <c r="Q18" i="10" s="1"/>
  <c r="M19" i="10"/>
  <c r="M20" i="10"/>
  <c r="M21" i="10"/>
  <c r="M10" i="10"/>
  <c r="H21" i="10"/>
  <c r="H20" i="10"/>
  <c r="H19" i="10"/>
  <c r="H18" i="10"/>
  <c r="H17" i="10"/>
  <c r="H16" i="10"/>
  <c r="Q15" i="10"/>
  <c r="H15" i="10"/>
  <c r="H14" i="10"/>
  <c r="H13" i="10"/>
  <c r="H12" i="10"/>
  <c r="H11" i="10"/>
  <c r="H10" i="10"/>
  <c r="E22" i="10"/>
  <c r="G11" i="10"/>
  <c r="G12" i="10"/>
  <c r="G13" i="10"/>
  <c r="G14" i="10"/>
  <c r="G15" i="10"/>
  <c r="G16" i="10"/>
  <c r="G17" i="10"/>
  <c r="G18" i="10"/>
  <c r="G19" i="10"/>
  <c r="G20" i="10"/>
  <c r="G21" i="10"/>
  <c r="G10" i="10"/>
  <c r="Q13" i="10" l="1"/>
  <c r="Q12" i="10"/>
  <c r="Q19" i="10"/>
  <c r="Q11" i="10"/>
  <c r="Q21" i="10"/>
  <c r="Q10" i="10"/>
  <c r="Q20" i="10"/>
  <c r="N78" i="1"/>
  <c r="N79" i="1"/>
  <c r="N80" i="1"/>
  <c r="N75" i="1"/>
  <c r="N64" i="1"/>
  <c r="N65" i="1"/>
  <c r="N66" i="1"/>
  <c r="N67" i="1"/>
  <c r="N68" i="1"/>
  <c r="N69" i="1"/>
  <c r="N70" i="1"/>
  <c r="N71" i="1"/>
  <c r="N72" i="1"/>
  <c r="N73" i="1"/>
  <c r="N74" i="1"/>
  <c r="N63" i="1"/>
  <c r="N62" i="1"/>
  <c r="N42" i="1"/>
  <c r="N43" i="1"/>
  <c r="N44" i="1"/>
  <c r="N45" i="1"/>
  <c r="N46" i="1"/>
  <c r="N47" i="1"/>
  <c r="N48" i="1"/>
  <c r="N50" i="1"/>
  <c r="N51" i="1"/>
  <c r="N52" i="1"/>
  <c r="N53" i="1"/>
  <c r="N55" i="1"/>
  <c r="N56" i="1"/>
  <c r="N57" i="1"/>
  <c r="N58" i="1"/>
  <c r="N60" i="1"/>
  <c r="N61" i="1"/>
  <c r="N41" i="1"/>
  <c r="N26" i="1"/>
  <c r="N28" i="1"/>
  <c r="N30" i="1"/>
  <c r="N32" i="1"/>
  <c r="N34" i="1"/>
  <c r="N36" i="1"/>
  <c r="N38" i="1"/>
  <c r="N24" i="1"/>
  <c r="N19" i="1"/>
  <c r="N20" i="1"/>
  <c r="N21" i="1"/>
  <c r="N22" i="1"/>
  <c r="N23" i="1"/>
  <c r="N16" i="1"/>
  <c r="N15" i="1"/>
  <c r="Q22" i="10" l="1"/>
  <c r="H22" i="10" s="1"/>
  <c r="Z11" i="10"/>
  <c r="Z12" i="10"/>
  <c r="Z13" i="10"/>
  <c r="Z14" i="10"/>
  <c r="Z15" i="10"/>
  <c r="Z16" i="10"/>
  <c r="Z17" i="10"/>
  <c r="Z18" i="10"/>
  <c r="Z19" i="10"/>
  <c r="Z20" i="10"/>
  <c r="Z21" i="10"/>
  <c r="Y11" i="10"/>
  <c r="Y12" i="10"/>
  <c r="Y13" i="10"/>
  <c r="Y14" i="10"/>
  <c r="Y15" i="10"/>
  <c r="Y16" i="10"/>
  <c r="Y17" i="10"/>
  <c r="Y18" i="10"/>
  <c r="Y19" i="10"/>
  <c r="Y20" i="10"/>
  <c r="Y21" i="10"/>
  <c r="X11" i="10"/>
  <c r="X12" i="10"/>
  <c r="X13" i="10"/>
  <c r="X14" i="10"/>
  <c r="X15" i="10"/>
  <c r="X16" i="10"/>
  <c r="X17" i="10"/>
  <c r="X18" i="10"/>
  <c r="X19" i="10"/>
  <c r="X20" i="10"/>
  <c r="X21" i="10"/>
  <c r="W11" i="10"/>
  <c r="W12" i="10"/>
  <c r="W13" i="10"/>
  <c r="W14" i="10"/>
  <c r="W15" i="10"/>
  <c r="W16" i="10"/>
  <c r="W17" i="10"/>
  <c r="W18" i="10"/>
  <c r="W19" i="10"/>
  <c r="W20" i="10"/>
  <c r="W21" i="10"/>
  <c r="F22" i="10"/>
  <c r="G22" i="10" s="1"/>
  <c r="R11" i="10"/>
  <c r="R12" i="10"/>
  <c r="R13" i="10"/>
  <c r="R14" i="10"/>
  <c r="R15" i="10"/>
  <c r="R16" i="10"/>
  <c r="R17" i="10"/>
  <c r="R18" i="10"/>
  <c r="R19" i="10"/>
  <c r="R20" i="10"/>
  <c r="R21" i="10"/>
  <c r="R10" i="10"/>
  <c r="Z10" i="10"/>
  <c r="Y10" i="10"/>
  <c r="X10" i="10"/>
  <c r="W10" i="10"/>
  <c r="AA18" i="10" l="1"/>
  <c r="AA14" i="10"/>
  <c r="AA21" i="10"/>
  <c r="AA17" i="10"/>
  <c r="AA20" i="10"/>
  <c r="AA16" i="10"/>
  <c r="AA19" i="10"/>
  <c r="AA15" i="10"/>
  <c r="AA13" i="10"/>
  <c r="AA12" i="10"/>
  <c r="AB12" i="10" s="1"/>
  <c r="AB22" i="10" s="1"/>
  <c r="AA11" i="10"/>
  <c r="AA10" i="10"/>
  <c r="AA22" i="10" l="1"/>
  <c r="R22" i="10" s="1"/>
  <c r="M28" i="8" l="1"/>
  <c r="L28" i="8"/>
  <c r="K28" i="8"/>
  <c r="J28" i="8"/>
  <c r="I28" i="8"/>
  <c r="H28" i="8"/>
  <c r="G28" i="8"/>
  <c r="F28" i="8"/>
  <c r="E28" i="8"/>
  <c r="D28" i="8"/>
  <c r="C28" i="8"/>
  <c r="B28" i="8"/>
  <c r="F25" i="8"/>
  <c r="P35" i="8"/>
  <c r="O35" i="8"/>
  <c r="N35" i="8"/>
  <c r="P33" i="8"/>
  <c r="O33" i="8"/>
  <c r="N33" i="8"/>
  <c r="P30" i="8"/>
  <c r="O30" i="8"/>
  <c r="N30" i="8"/>
  <c r="P24" i="8"/>
  <c r="O24" i="8"/>
  <c r="N24" i="8"/>
  <c r="P23" i="8"/>
  <c r="O23" i="8"/>
  <c r="N23" i="8"/>
  <c r="P22" i="8"/>
  <c r="O22" i="8"/>
  <c r="N22" i="8"/>
  <c r="P21" i="8"/>
  <c r="O21" i="8"/>
  <c r="N21" i="8"/>
  <c r="P20" i="8"/>
  <c r="O20" i="8"/>
  <c r="N20" i="8"/>
  <c r="M19" i="8"/>
  <c r="M25" i="8" s="1"/>
  <c r="L19" i="8"/>
  <c r="L25" i="8" s="1"/>
  <c r="K19" i="8"/>
  <c r="K25" i="8" s="1"/>
  <c r="J19" i="8"/>
  <c r="J25" i="8" s="1"/>
  <c r="I19" i="8"/>
  <c r="I25" i="8" s="1"/>
  <c r="H19" i="8"/>
  <c r="H25" i="8" s="1"/>
  <c r="G19" i="8"/>
  <c r="G25" i="8" s="1"/>
  <c r="F19" i="8"/>
  <c r="E19" i="8"/>
  <c r="E25" i="8" s="1"/>
  <c r="D19" i="8"/>
  <c r="D25" i="8" s="1"/>
  <c r="C19" i="8"/>
  <c r="C25" i="8" s="1"/>
  <c r="B19" i="8"/>
  <c r="B25" i="8" s="1"/>
  <c r="P16" i="8"/>
  <c r="O16" i="8"/>
  <c r="N16" i="8"/>
  <c r="P15" i="8"/>
  <c r="O15" i="8"/>
  <c r="N15" i="8"/>
  <c r="P14" i="8"/>
  <c r="O14" i="8"/>
  <c r="N14" i="8"/>
  <c r="P13" i="8"/>
  <c r="O13" i="8"/>
  <c r="N13" i="8"/>
  <c r="P12" i="8"/>
  <c r="O12" i="8"/>
  <c r="N12" i="8"/>
  <c r="M11" i="8"/>
  <c r="M17" i="8" s="1"/>
  <c r="L11" i="8"/>
  <c r="L17" i="8" s="1"/>
  <c r="K11" i="8"/>
  <c r="K17" i="8" s="1"/>
  <c r="J11" i="8"/>
  <c r="J17" i="8" s="1"/>
  <c r="I11" i="8"/>
  <c r="H11" i="8"/>
  <c r="H17" i="8" s="1"/>
  <c r="G11" i="8"/>
  <c r="G17" i="8" s="1"/>
  <c r="F11" i="8"/>
  <c r="F17" i="8" s="1"/>
  <c r="E11" i="8"/>
  <c r="E17" i="8" s="1"/>
  <c r="D11" i="8"/>
  <c r="D17" i="8" s="1"/>
  <c r="C11" i="8"/>
  <c r="C17" i="8" s="1"/>
  <c r="B11" i="8"/>
  <c r="B17" i="8" s="1"/>
  <c r="N28" i="8" l="1"/>
  <c r="P28" i="8"/>
  <c r="E26" i="8"/>
  <c r="E32" i="8" s="1"/>
  <c r="E34" i="8" s="1"/>
  <c r="E37" i="8" s="1"/>
  <c r="O28" i="8"/>
  <c r="O19" i="8"/>
  <c r="P11" i="8"/>
  <c r="I17" i="8"/>
  <c r="I26" i="8" s="1"/>
  <c r="M26" i="8"/>
  <c r="M32" i="8" s="1"/>
  <c r="M34" i="8" s="1"/>
  <c r="M37" i="8" s="1"/>
  <c r="D26" i="8"/>
  <c r="L26" i="8"/>
  <c r="F26" i="8"/>
  <c r="F27" i="8" s="1"/>
  <c r="J26" i="8"/>
  <c r="J32" i="8" s="1"/>
  <c r="J34" i="8" s="1"/>
  <c r="J37" i="8" s="1"/>
  <c r="O11" i="8"/>
  <c r="G26" i="8"/>
  <c r="K26" i="8"/>
  <c r="P19" i="8"/>
  <c r="B26" i="8"/>
  <c r="O17" i="8"/>
  <c r="C26" i="8"/>
  <c r="N11" i="8"/>
  <c r="N19" i="8"/>
  <c r="N17" i="8" l="1"/>
  <c r="E27" i="8"/>
  <c r="M27" i="8"/>
  <c r="J27" i="8"/>
  <c r="F32" i="8"/>
  <c r="F34" i="8" s="1"/>
  <c r="F37" i="8" s="1"/>
  <c r="I27" i="8"/>
  <c r="I32" i="8"/>
  <c r="I34" i="8" s="1"/>
  <c r="I37" i="8" s="1"/>
  <c r="G32" i="8"/>
  <c r="G34" i="8" s="1"/>
  <c r="G37" i="8" s="1"/>
  <c r="G27" i="8"/>
  <c r="L27" i="8"/>
  <c r="L32" i="8"/>
  <c r="L34" i="8" s="1"/>
  <c r="L37" i="8" s="1"/>
  <c r="K27" i="8"/>
  <c r="K32" i="8"/>
  <c r="K34" i="8" s="1"/>
  <c r="K37" i="8" s="1"/>
  <c r="D27" i="8"/>
  <c r="D32" i="8"/>
  <c r="D34" i="8" s="1"/>
  <c r="D37" i="8" s="1"/>
  <c r="P25" i="8"/>
  <c r="C32" i="8"/>
  <c r="C34" i="8" s="1"/>
  <c r="C37" i="8" s="1"/>
  <c r="C27" i="8"/>
  <c r="N25" i="8"/>
  <c r="O26" i="8"/>
  <c r="B32" i="8"/>
  <c r="B27" i="8"/>
  <c r="P17" i="8"/>
  <c r="H26" i="8"/>
  <c r="N26" i="8" s="1"/>
  <c r="N27" i="8" s="1"/>
  <c r="O25" i="8"/>
  <c r="O27" i="8" l="1"/>
  <c r="O32" i="8"/>
  <c r="O31" i="8" s="1"/>
  <c r="B34" i="8"/>
  <c r="H32" i="8"/>
  <c r="P26" i="8"/>
  <c r="H27" i="8"/>
  <c r="P27" i="8" s="1"/>
  <c r="P32" i="8" l="1"/>
  <c r="P31" i="8" s="1"/>
  <c r="H34" i="8"/>
  <c r="N32" i="8"/>
  <c r="N31" i="8" s="1"/>
  <c r="B37" i="8"/>
  <c r="O34" i="8"/>
  <c r="N34" i="8"/>
  <c r="O37" i="8" l="1"/>
  <c r="O36" i="8" s="1"/>
  <c r="H37" i="8"/>
  <c r="P37" i="8" s="1"/>
  <c r="P36" i="8" s="1"/>
  <c r="P34" i="8"/>
  <c r="N37" i="8" l="1"/>
  <c r="N36" i="8" s="1"/>
  <c r="E24" i="6" l="1"/>
  <c r="D24" i="6"/>
  <c r="E15" i="6"/>
  <c r="D15" i="6"/>
  <c r="H12" i="4"/>
  <c r="H13" i="4"/>
  <c r="H14" i="4"/>
  <c r="H15" i="4"/>
  <c r="H16" i="4"/>
  <c r="H17" i="4"/>
  <c r="H11" i="4"/>
  <c r="G17" i="4"/>
  <c r="F17" i="4"/>
  <c r="E17" i="4"/>
  <c r="D17" i="4"/>
  <c r="G12" i="4"/>
  <c r="F12" i="4"/>
  <c r="E12" i="4"/>
  <c r="D12" i="4"/>
  <c r="C12" i="4"/>
  <c r="C17" i="4" s="1"/>
  <c r="F12" i="3" l="1"/>
  <c r="F11" i="3"/>
  <c r="F10" i="3"/>
  <c r="F13" i="3"/>
  <c r="F14" i="3"/>
  <c r="F15" i="3"/>
  <c r="F16" i="3"/>
  <c r="F24" i="3"/>
  <c r="F23" i="3"/>
  <c r="F22" i="3"/>
  <c r="F21" i="3"/>
  <c r="F20" i="3"/>
  <c r="F19" i="3"/>
  <c r="F18" i="3"/>
  <c r="E10" i="3"/>
  <c r="D10" i="3"/>
  <c r="C10" i="3"/>
  <c r="G10" i="3" s="1"/>
  <c r="E17" i="3"/>
  <c r="D17" i="3"/>
  <c r="F17" i="3" s="1"/>
  <c r="C17" i="3"/>
  <c r="G11" i="3"/>
  <c r="G12" i="3"/>
  <c r="G13" i="3"/>
  <c r="G14" i="3"/>
  <c r="G15" i="3"/>
  <c r="G16" i="3"/>
  <c r="G18" i="3"/>
  <c r="G19" i="3"/>
  <c r="G20" i="3"/>
  <c r="G21" i="3"/>
  <c r="G22" i="3"/>
  <c r="G23" i="3"/>
  <c r="G24" i="3"/>
  <c r="G79" i="1"/>
  <c r="G80" i="1"/>
  <c r="G78" i="1"/>
  <c r="G77" i="1"/>
  <c r="G70" i="1"/>
  <c r="G71" i="1"/>
  <c r="G72" i="1"/>
  <c r="G73" i="1"/>
  <c r="G74" i="1"/>
  <c r="G75" i="1"/>
  <c r="G66" i="1"/>
  <c r="G67" i="1"/>
  <c r="G68" i="1"/>
  <c r="G69" i="1"/>
  <c r="G65" i="1"/>
  <c r="G64" i="1"/>
  <c r="G63" i="1"/>
  <c r="G62" i="1"/>
  <c r="E49" i="1"/>
  <c r="F49" i="1"/>
  <c r="G50" i="1"/>
  <c r="G51" i="1"/>
  <c r="G52" i="1"/>
  <c r="G53" i="1"/>
  <c r="G54" i="1"/>
  <c r="N54" i="1" s="1"/>
  <c r="G55" i="1"/>
  <c r="G56" i="1"/>
  <c r="G57" i="1"/>
  <c r="G58" i="1"/>
  <c r="G59" i="1"/>
  <c r="N59" i="1" s="1"/>
  <c r="G60" i="1"/>
  <c r="G61" i="1"/>
  <c r="G48" i="1"/>
  <c r="G45" i="1"/>
  <c r="G44" i="1"/>
  <c r="G43" i="1"/>
  <c r="G41" i="1"/>
  <c r="G38" i="1"/>
  <c r="G37" i="1"/>
  <c r="G36" i="1"/>
  <c r="G34" i="1"/>
  <c r="G33" i="1"/>
  <c r="G32" i="1"/>
  <c r="G28" i="1"/>
  <c r="G17" i="3" l="1"/>
  <c r="G49" i="1"/>
  <c r="G24" i="1" l="1"/>
  <c r="G22" i="1"/>
  <c r="G20" i="1"/>
  <c r="G10" i="1"/>
  <c r="N10" i="1" s="1"/>
  <c r="G11" i="1"/>
  <c r="N11" i="1" s="1"/>
  <c r="G16" i="1"/>
  <c r="G15" i="1"/>
  <c r="F13" i="1"/>
  <c r="E13" i="1"/>
  <c r="G18" i="1"/>
  <c r="N18" i="1" s="1"/>
  <c r="G13" i="1" l="1"/>
  <c r="E39" i="5"/>
  <c r="E32" i="5" s="1"/>
  <c r="D62" i="1"/>
  <c r="D33" i="1"/>
  <c r="N33" i="1" s="1"/>
  <c r="E77" i="1" l="1"/>
  <c r="F77" i="1"/>
  <c r="E65" i="1"/>
  <c r="E62" i="1" s="1"/>
  <c r="F65" i="1"/>
  <c r="F62" i="1" s="1"/>
  <c r="E42" i="1"/>
  <c r="E40" i="1" s="1"/>
  <c r="F42" i="1"/>
  <c r="E37" i="1"/>
  <c r="F37" i="1"/>
  <c r="E33" i="1"/>
  <c r="F33" i="1"/>
  <c r="E29" i="1"/>
  <c r="F29" i="1"/>
  <c r="E25" i="1"/>
  <c r="F25" i="1"/>
  <c r="E17" i="1"/>
  <c r="E12" i="1" s="1"/>
  <c r="F17" i="1"/>
  <c r="F12" i="1" s="1"/>
  <c r="F9" i="1" s="1"/>
  <c r="G17" i="1"/>
  <c r="D77" i="1"/>
  <c r="N77" i="1" s="1"/>
  <c r="D65" i="1"/>
  <c r="D42" i="1"/>
  <c r="D49" i="1"/>
  <c r="N49" i="1" s="1"/>
  <c r="D37" i="1"/>
  <c r="N37" i="1" s="1"/>
  <c r="D29" i="1"/>
  <c r="N29" i="1" s="1"/>
  <c r="D25" i="1"/>
  <c r="N25" i="1" s="1"/>
  <c r="D13" i="1"/>
  <c r="N13" i="1" s="1"/>
  <c r="D17" i="1"/>
  <c r="N17" i="1" s="1"/>
  <c r="G12" i="1" l="1"/>
  <c r="G14" i="1" s="1"/>
  <c r="F40" i="1"/>
  <c r="G40" i="1" s="1"/>
  <c r="G42" i="1"/>
  <c r="G29" i="1"/>
  <c r="G30" i="1" s="1"/>
  <c r="F76" i="1"/>
  <c r="F82" i="1" s="1"/>
  <c r="E76" i="1"/>
  <c r="G25" i="1"/>
  <c r="F39" i="1"/>
  <c r="F31" i="1"/>
  <c r="F35" i="1"/>
  <c r="F27" i="1"/>
  <c r="E14" i="1"/>
  <c r="E9" i="1"/>
  <c r="G9" i="1" s="1"/>
  <c r="G31" i="1" s="1"/>
  <c r="F14" i="1"/>
  <c r="D12" i="1"/>
  <c r="D40" i="1"/>
  <c r="E8" i="7"/>
  <c r="F8" i="7"/>
  <c r="G8" i="7"/>
  <c r="D8" i="7"/>
  <c r="E13" i="5"/>
  <c r="E16" i="5"/>
  <c r="E23" i="5"/>
  <c r="E7" i="7"/>
  <c r="F7" i="7"/>
  <c r="G7" i="7"/>
  <c r="D27" i="7"/>
  <c r="D7" i="7"/>
  <c r="F27" i="7"/>
  <c r="F28" i="7" s="1"/>
  <c r="G27" i="7"/>
  <c r="G28" i="7" s="1"/>
  <c r="E27" i="7"/>
  <c r="E82" i="1" l="1"/>
  <c r="G76" i="1"/>
  <c r="D76" i="1"/>
  <c r="N76" i="1" s="1"/>
  <c r="N40" i="1"/>
  <c r="D9" i="1"/>
  <c r="N9" i="1" s="1"/>
  <c r="N12" i="1"/>
  <c r="E28" i="7"/>
  <c r="D28" i="7"/>
  <c r="E12" i="5"/>
  <c r="E9" i="5" s="1"/>
  <c r="F81" i="1"/>
  <c r="F83" i="1" s="1"/>
  <c r="E81" i="1"/>
  <c r="G39" i="1"/>
  <c r="G35" i="1"/>
  <c r="G27" i="1"/>
  <c r="E35" i="1"/>
  <c r="E27" i="1"/>
  <c r="E39" i="1"/>
  <c r="E31" i="1"/>
  <c r="D14" i="1"/>
  <c r="E43" i="5"/>
  <c r="E44" i="5" s="1"/>
  <c r="G26" i="1"/>
  <c r="D27" i="1" l="1"/>
  <c r="N27" i="1" s="1"/>
  <c r="E83" i="1"/>
  <c r="G81" i="1"/>
  <c r="G83" i="1" s="1"/>
  <c r="D81" i="1"/>
  <c r="D82" i="1"/>
  <c r="D35" i="1"/>
  <c r="N35" i="1" s="1"/>
  <c r="D31" i="1"/>
  <c r="N31" i="1" s="1"/>
  <c r="D39" i="1"/>
  <c r="N39" i="1" s="1"/>
  <c r="D83" i="1"/>
  <c r="G82" i="1"/>
  <c r="N83" i="1" l="1"/>
  <c r="N82" i="1"/>
  <c r="N81" i="1"/>
</calcChain>
</file>

<file path=xl/sharedStrings.xml><?xml version="1.0" encoding="utf-8"?>
<sst xmlns="http://schemas.openxmlformats.org/spreadsheetml/2006/main" count="882" uniqueCount="426">
  <si>
    <t>Калькуляционные статьи затрат</t>
  </si>
  <si>
    <t>Ед. изм.</t>
  </si>
  <si>
    <t>в т.ч.</t>
  </si>
  <si>
    <t>Производство т/эн</t>
  </si>
  <si>
    <t>Передача т/эн</t>
  </si>
  <si>
    <t>Сбыт т/эн</t>
  </si>
  <si>
    <t>ГВС</t>
  </si>
  <si>
    <t>Всего за 2014 год</t>
  </si>
  <si>
    <t>1 полугодие</t>
  </si>
  <si>
    <t>Итого</t>
  </si>
  <si>
    <t>Выработано тепловой энергии</t>
  </si>
  <si>
    <t>т.Гкал</t>
  </si>
  <si>
    <t>Расход тепла на с/нужды</t>
  </si>
  <si>
    <t>Получено тепла со стороны</t>
  </si>
  <si>
    <t xml:space="preserve">Отпущено тепла </t>
  </si>
  <si>
    <t>%</t>
  </si>
  <si>
    <t>населению</t>
  </si>
  <si>
    <t>бюджетным потребителям</t>
  </si>
  <si>
    <t>прочим потребителям</t>
  </si>
  <si>
    <t>Газ(др.виды топлива)</t>
  </si>
  <si>
    <t>т.м3</t>
  </si>
  <si>
    <t>расходы на топливо (газ)</t>
  </si>
  <si>
    <t>т.руб.</t>
  </si>
  <si>
    <t>цена за м куб</t>
  </si>
  <si>
    <t>руб.</t>
  </si>
  <si>
    <t xml:space="preserve">удельный расход газа </t>
  </si>
  <si>
    <t>нм/Гкал</t>
  </si>
  <si>
    <t>Электроэнергия</t>
  </si>
  <si>
    <t>т.кВт.ч.</t>
  </si>
  <si>
    <t>цена за кВт/ч</t>
  </si>
  <si>
    <t xml:space="preserve">удельный расход электроэнергии </t>
  </si>
  <si>
    <t>кВт./Гкал</t>
  </si>
  <si>
    <t>Вода на технологические цели</t>
  </si>
  <si>
    <t xml:space="preserve">удельный расход воды </t>
  </si>
  <si>
    <t>куб.м/Гкал</t>
  </si>
  <si>
    <t xml:space="preserve">Водоотведение </t>
  </si>
  <si>
    <t>т.куб.м</t>
  </si>
  <si>
    <t>цена за куб.м</t>
  </si>
  <si>
    <t>удельный расход стоков</t>
  </si>
  <si>
    <t>Плата за предельно допустимые выбросы</t>
  </si>
  <si>
    <t>Арендная плата</t>
  </si>
  <si>
    <t>Всего расходов на производство и передачу</t>
  </si>
  <si>
    <t xml:space="preserve"> Прибыль от товарной продукции</t>
  </si>
  <si>
    <t>т. руб.</t>
  </si>
  <si>
    <t>Необходимая валовая выручка</t>
  </si>
  <si>
    <t>Себестоимость 1 Гкал</t>
  </si>
  <si>
    <t>руб./Гкал</t>
  </si>
  <si>
    <t>Экономически обоснованный тариф</t>
  </si>
  <si>
    <t>…</t>
  </si>
  <si>
    <t>№ п/п</t>
  </si>
  <si>
    <t>(без НДС)</t>
  </si>
  <si>
    <t>Показатели</t>
  </si>
  <si>
    <t>Начислено</t>
  </si>
  <si>
    <t>Оплачено</t>
  </si>
  <si>
    <t>% оплаты</t>
  </si>
  <si>
    <t>Дебиторская задолженность - всего, в т.ч.:</t>
  </si>
  <si>
    <t xml:space="preserve"> - федеральный бюджет</t>
  </si>
  <si>
    <t xml:space="preserve"> - республиканский бюджет</t>
  </si>
  <si>
    <t xml:space="preserve"> - местный бюджет</t>
  </si>
  <si>
    <t xml:space="preserve"> - хозрасчетные предприятия</t>
  </si>
  <si>
    <t xml:space="preserve"> - население</t>
  </si>
  <si>
    <t>Кредиторская задолженность - всего, в т.ч.:</t>
  </si>
  <si>
    <t xml:space="preserve">  Газ</t>
  </si>
  <si>
    <t xml:space="preserve">  Электроэнергия</t>
  </si>
  <si>
    <t xml:space="preserve">  Вода</t>
  </si>
  <si>
    <t xml:space="preserve">  Заработная плата</t>
  </si>
  <si>
    <t>Страховые взносы в ФСС, ФОМС, ПФ</t>
  </si>
  <si>
    <t>Наименование потребителей</t>
  </si>
  <si>
    <t>Плановая реализация</t>
  </si>
  <si>
    <t>Фактическая реализация</t>
  </si>
  <si>
    <t>Оплата, тыс.руб.</t>
  </si>
  <si>
    <t>% сбора (ст.7/ст.6)</t>
  </si>
  <si>
    <t>В натуральном выражении, тыс.Гкал.</t>
  </si>
  <si>
    <t>В стоимостном выражении, тыс.руб.</t>
  </si>
  <si>
    <t>Население:</t>
  </si>
  <si>
    <t>Бюджетные организации, в т.ч.:</t>
  </si>
  <si>
    <t xml:space="preserve"> - федеральный </t>
  </si>
  <si>
    <t xml:space="preserve"> - республиканский</t>
  </si>
  <si>
    <t xml:space="preserve"> - местный</t>
  </si>
  <si>
    <t>Прочие потребители</t>
  </si>
  <si>
    <t>Итого (стр.1+стр.2+стр.3)</t>
  </si>
  <si>
    <t>тыс.Гкал</t>
  </si>
  <si>
    <t>тыс.руб.</t>
  </si>
  <si>
    <t>Потери тепловой энергии, в т.ч.</t>
  </si>
  <si>
    <t>Реализовано тепловой энергии, в т.ч.</t>
  </si>
  <si>
    <t>6.1</t>
  </si>
  <si>
    <t>населению: отопление</t>
  </si>
  <si>
    <t>6.2</t>
  </si>
  <si>
    <t>6.3</t>
  </si>
  <si>
    <t>бюджетным потребителям: отопление</t>
  </si>
  <si>
    <t>6.4</t>
  </si>
  <si>
    <t>6.5</t>
  </si>
  <si>
    <t>прочим потребителям: отопление</t>
  </si>
  <si>
    <t>6.6</t>
  </si>
  <si>
    <t>7</t>
  </si>
  <si>
    <t>Энергоносители, всего:</t>
  </si>
  <si>
    <t>7.1</t>
  </si>
  <si>
    <t>Газ</t>
  </si>
  <si>
    <t>тыс. м3</t>
  </si>
  <si>
    <t>7.2</t>
  </si>
  <si>
    <t>7.3</t>
  </si>
  <si>
    <t>7.4</t>
  </si>
  <si>
    <t>7.5</t>
  </si>
  <si>
    <t>Вода</t>
  </si>
  <si>
    <t>тыс.м3</t>
  </si>
  <si>
    <t>7.6</t>
  </si>
  <si>
    <t>7.7</t>
  </si>
  <si>
    <t>Водоотведение</t>
  </si>
  <si>
    <t>7.8</t>
  </si>
  <si>
    <t>8</t>
  </si>
  <si>
    <t>Расходы на производство (без эн/носителей), всего:</t>
  </si>
  <si>
    <t>9</t>
  </si>
  <si>
    <t>Материалы</t>
  </si>
  <si>
    <t>10</t>
  </si>
  <si>
    <t>Химреактивы</t>
  </si>
  <si>
    <t>11</t>
  </si>
  <si>
    <t>12</t>
  </si>
  <si>
    <t>13</t>
  </si>
  <si>
    <t>14</t>
  </si>
  <si>
    <t>Ремонтный фонд, в т.ч.:</t>
  </si>
  <si>
    <t>14.1</t>
  </si>
  <si>
    <t xml:space="preserve"> - капитальный ремонт;</t>
  </si>
  <si>
    <t>14.2</t>
  </si>
  <si>
    <t xml:space="preserve"> - текущий ремонт.</t>
  </si>
  <si>
    <t>15</t>
  </si>
  <si>
    <t>Общеэксплуатационные расходы</t>
  </si>
  <si>
    <t>16</t>
  </si>
  <si>
    <t>Всего расходов</t>
  </si>
  <si>
    <t>Себестоимость</t>
  </si>
  <si>
    <t>- технологические</t>
  </si>
  <si>
    <t>- коммерческие</t>
  </si>
  <si>
    <t>Объем отпуска, Гкал</t>
  </si>
  <si>
    <t>ед. изм.</t>
  </si>
  <si>
    <t>1.</t>
  </si>
  <si>
    <t>1.1</t>
  </si>
  <si>
    <t>кв.м</t>
  </si>
  <si>
    <t>кол-во домов</t>
  </si>
  <si>
    <t>1.2</t>
  </si>
  <si>
    <t>бюджет:</t>
  </si>
  <si>
    <t>ед.</t>
  </si>
  <si>
    <t>1.3</t>
  </si>
  <si>
    <t>2.</t>
  </si>
  <si>
    <t>2.1</t>
  </si>
  <si>
    <t>кол-во чел.</t>
  </si>
  <si>
    <t>куб. м</t>
  </si>
  <si>
    <t>2.2</t>
  </si>
  <si>
    <t xml:space="preserve">куб.м </t>
  </si>
  <si>
    <t>2.3</t>
  </si>
  <si>
    <t>3.</t>
  </si>
  <si>
    <t>Продолжительность отопительного периода</t>
  </si>
  <si>
    <t>кол-во дней</t>
  </si>
  <si>
    <t>4.</t>
  </si>
  <si>
    <t>Средняя температура наружного воздуха за отопительный период</t>
  </si>
  <si>
    <r>
      <rPr>
        <sz val="14"/>
        <rFont val="Calibri"/>
        <family val="2"/>
        <charset val="204"/>
      </rPr>
      <t>⁰</t>
    </r>
    <r>
      <rPr>
        <sz val="14"/>
        <rFont val="Times New Roman"/>
        <family val="1"/>
        <charset val="204"/>
      </rPr>
      <t xml:space="preserve"> С</t>
    </r>
  </si>
  <si>
    <t>Затараты на оплату труда, всего:</t>
  </si>
  <si>
    <t>оплата труда производственных рабочих</t>
  </si>
  <si>
    <t>тыс. руб.</t>
  </si>
  <si>
    <t>руб./мес.</t>
  </si>
  <si>
    <t>численность ППР</t>
  </si>
  <si>
    <t>Численность персонала в целом по организации</t>
  </si>
  <si>
    <t>тарифная ставка рабочего 1-го разряда</t>
  </si>
  <si>
    <t xml:space="preserve">оплата труда ремонтного персонала </t>
  </si>
  <si>
    <t>численность ремонтного персонала</t>
  </si>
  <si>
    <t>оплата труда цехового персонала</t>
  </si>
  <si>
    <t>оплата труда АУП</t>
  </si>
  <si>
    <t>численность цехового персонала</t>
  </si>
  <si>
    <t>численность АУП</t>
  </si>
  <si>
    <t>оплата труда прочего персонала, относимого на регулируемый вид деятельности</t>
  </si>
  <si>
    <t>численность прочего персонала</t>
  </si>
  <si>
    <t>Отчисления на социальные нужды, в том числе:</t>
  </si>
  <si>
    <t>процент отчислений на соц. нужды</t>
  </si>
  <si>
    <t>отчисления на соц.нужды от заработной платы ППР</t>
  </si>
  <si>
    <t>отчисления на соц.нужды от заработной платы ремонтного персонала</t>
  </si>
  <si>
    <t>отчисления на соц.нужды от заработной платы цехового персонала</t>
  </si>
  <si>
    <t>отчисления на соц.нужды АУП</t>
  </si>
  <si>
    <t>отчисления на соц.нужды прочего персонала</t>
  </si>
  <si>
    <t xml:space="preserve">Наименование расходов 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</si>
  <si>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</si>
  <si>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</si>
  <si>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</si>
  <si>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</si>
  <si>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</si>
  <si>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</si>
  <si>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</si>
  <si>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</si>
  <si>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</si>
  <si>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</si>
  <si>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</si>
  <si>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</si>
  <si>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</si>
  <si>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</si>
  <si>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</si>
  <si>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</si>
  <si>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</si>
  <si>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</si>
  <si>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</si>
  <si>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</si>
  <si>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</si>
  <si>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</si>
  <si>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</si>
  <si>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производство</t>
  </si>
  <si>
    <t>передача</t>
  </si>
  <si>
    <t>сбыт</t>
  </si>
  <si>
    <t>Всего</t>
  </si>
  <si>
    <t>Отклонение (стр 6 - стр 3)</t>
  </si>
  <si>
    <t>5.1</t>
  </si>
  <si>
    <t>5.2</t>
  </si>
  <si>
    <t>т. Гкал</t>
  </si>
  <si>
    <t>в т.ч. по приборам учета</t>
  </si>
  <si>
    <t>расходы на элекроэнергию</t>
  </si>
  <si>
    <t>расходы на воду</t>
  </si>
  <si>
    <t>расходы на водоотведение</t>
  </si>
  <si>
    <t xml:space="preserve">Операционные расходы </t>
  </si>
  <si>
    <t>Расходы на сырье и материалы</t>
  </si>
  <si>
    <t>- капитальный ремонт</t>
  </si>
  <si>
    <t>- текущий ремонт</t>
  </si>
  <si>
    <t xml:space="preserve">Расходы на оплату труда </t>
  </si>
  <si>
    <t>Расходы на ремонт основных средств, в т.ч.</t>
  </si>
  <si>
    <t>Расходы на оплату иных работ и услуг, выполняемых по договорам:</t>
  </si>
  <si>
    <t>2 полугодие</t>
  </si>
  <si>
    <t>среднемесячная заработная плата</t>
  </si>
  <si>
    <t>Арендная плата, лизинговые платежи, непроизводственных объектов</t>
  </si>
  <si>
    <t>Охрана труда и техника безопасности</t>
  </si>
  <si>
    <t>Канцелярские товары</t>
  </si>
  <si>
    <t>Неподконтрольные расходы</t>
  </si>
  <si>
    <t>Расходы на обязательное страхование</t>
  </si>
  <si>
    <t>Амортизация основных средств и нематериальных активов</t>
  </si>
  <si>
    <t>Расходы на выплаты по договорам займа и кредитным договорам, вкл. % по ним</t>
  </si>
  <si>
    <t>Налоги:</t>
  </si>
  <si>
    <t>Расходы на капительные вложения</t>
  </si>
  <si>
    <t>Расходы на социальные нужды, предусмотренные коллективными договорами</t>
  </si>
  <si>
    <t>Расчетная предпринимательская прибыль</t>
  </si>
  <si>
    <r>
      <t>Полезный отпуск тепловой энергии</t>
    </r>
    <r>
      <rPr>
        <b/>
        <sz val="13"/>
        <color indexed="8"/>
        <rFont val="Times New Roman"/>
        <family val="1"/>
        <charset val="204"/>
      </rPr>
      <t>, в т.ч.</t>
    </r>
  </si>
  <si>
    <r>
      <t>Потери тепловой энергии,</t>
    </r>
    <r>
      <rPr>
        <b/>
        <sz val="13"/>
        <color indexed="8"/>
        <rFont val="Times New Roman"/>
        <family val="1"/>
        <charset val="204"/>
      </rPr>
      <t xml:space="preserve"> в т.ч.</t>
    </r>
  </si>
  <si>
    <t xml:space="preserve">ед. </t>
  </si>
  <si>
    <t>Отчисления на социальные нужды</t>
  </si>
  <si>
    <t>фактическая численность</t>
  </si>
  <si>
    <t>Расходы на оплату работ и услуг производственного характера, выполняемых по договорам со сторонними организациями</t>
  </si>
  <si>
    <t>Средняя каллорийность газа за год</t>
  </si>
  <si>
    <t>Услуги связи и интернет</t>
  </si>
  <si>
    <t>Юридические услуги</t>
  </si>
  <si>
    <t>Аудиторские услуги</t>
  </si>
  <si>
    <t>Консультационные услуги</t>
  </si>
  <si>
    <t>Услуги по вневедомственной охране объектов и территорий</t>
  </si>
  <si>
    <t>Информационные услуги</t>
  </si>
  <si>
    <t>Расходы на служебные командировки</t>
  </si>
  <si>
    <t>Расходы на обучение персонала</t>
  </si>
  <si>
    <r>
      <t xml:space="preserve">Другие расходы, неотносящиеся к неподконтрольным расходам </t>
    </r>
    <r>
      <rPr>
        <b/>
        <i/>
        <sz val="11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</si>
  <si>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Расходы на оплату сулуг, оказываемых организациями, осущствляющими регулируемые виды деятельности</t>
  </si>
  <si>
    <r>
      <t xml:space="preserve">Иные расходы </t>
    </r>
    <r>
      <rPr>
        <b/>
        <i/>
        <sz val="11"/>
        <color indexed="8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</si>
  <si>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Налог на имущество</t>
  </si>
  <si>
    <t>Налог на прибыль</t>
  </si>
  <si>
    <t>3емельный налог</t>
  </si>
  <si>
    <t>Транспортный налог</t>
  </si>
  <si>
    <t>Приложение № 2  к письму ГКТ и ЖН КБР</t>
  </si>
  <si>
    <r>
      <t xml:space="preserve">  Прочая кредиторская задолженность </t>
    </r>
    <r>
      <rPr>
        <b/>
        <i/>
        <sz val="12"/>
        <rFont val="Times New Roman"/>
        <family val="1"/>
        <charset val="204"/>
      </rPr>
      <t>(расшифровать по кредиторам)</t>
    </r>
  </si>
  <si>
    <r>
      <t xml:space="preserve"> - прочая дебиторская задолженность </t>
    </r>
    <r>
      <rPr>
        <b/>
        <i/>
        <sz val="12"/>
        <rFont val="Times New Roman"/>
        <family val="1"/>
        <charset val="204"/>
      </rPr>
      <t>(расшифровать по дебиторам)</t>
    </r>
  </si>
  <si>
    <r>
      <t xml:space="preserve">  Налоги </t>
    </r>
    <r>
      <rPr>
        <b/>
        <i/>
        <sz val="12"/>
        <rFont val="Times New Roman"/>
        <family val="1"/>
        <charset val="204"/>
      </rPr>
      <t>(расшифровать)</t>
    </r>
  </si>
  <si>
    <t>Приложение № 3  к письму ГКТ и ЖН КБР</t>
  </si>
  <si>
    <t>Приложение № 4  к письму ГКТ и ЖН КБР</t>
  </si>
  <si>
    <t>Приложение № 5  к письму ГКТ и ЖН КБР</t>
  </si>
  <si>
    <t>Амортизация/аренда имущества</t>
  </si>
  <si>
    <t>Фонд оплаты труда</t>
  </si>
  <si>
    <t>ЕСН</t>
  </si>
  <si>
    <t>кол. чел.</t>
  </si>
  <si>
    <t xml:space="preserve">Население </t>
  </si>
  <si>
    <t>Бюджет:</t>
  </si>
  <si>
    <t>школы</t>
  </si>
  <si>
    <t>д/сады</t>
  </si>
  <si>
    <t>больницы</t>
  </si>
  <si>
    <t>другие бюджетные организации</t>
  </si>
  <si>
    <t>Количество</t>
  </si>
  <si>
    <t>Приложение № 6  к письму ГКТ и ЖН КБР</t>
  </si>
  <si>
    <t>Информация по потребителям</t>
  </si>
  <si>
    <t>Отопление:</t>
  </si>
  <si>
    <t>Горячее водоснабжение:</t>
  </si>
  <si>
    <t>среднемесячная оплата труда ППР</t>
  </si>
  <si>
    <t>среднемесячная оплата труда ремонтного персонала</t>
  </si>
  <si>
    <t>среднемесячная оплата труда цехового персонала</t>
  </si>
  <si>
    <t>среднемесячная оплата труда АУП</t>
  </si>
  <si>
    <t>среднемесячная оплата труда в целом по организации</t>
  </si>
  <si>
    <t>среднемесячная оплата труда прочего персонала</t>
  </si>
  <si>
    <t>Приложение № 7  к письму ГКТ и ЖН КБР</t>
  </si>
  <si>
    <t>(Гкал)</t>
  </si>
  <si>
    <t>наименование теплоснабжающей организации</t>
  </si>
  <si>
    <t>виды теплоносителя, группы потребителей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</si>
  <si>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</si>
  <si>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</si>
  <si>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</si>
  <si>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</si>
  <si>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</si>
  <si>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</si>
  <si>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</si>
  <si>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</si>
  <si>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</si>
  <si>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</si>
  <si>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</si>
  <si>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</si>
  <si>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1-е полуг</t>
  </si>
  <si>
    <t>2-е полуг</t>
  </si>
  <si>
    <t>потребители, оплачивающие производство тепловой энергии (получающие тепловую энергию на коллекторах производителей)</t>
  </si>
  <si>
    <t>бюджетные потребители</t>
  </si>
  <si>
    <t>прочие потребители</t>
  </si>
  <si>
    <t>собственное потребление</t>
  </si>
  <si>
    <t>ОПП</t>
  </si>
  <si>
    <t>горячая вода</t>
  </si>
  <si>
    <t>оптовые перепродавцы (ОПП)</t>
  </si>
  <si>
    <t>население</t>
  </si>
  <si>
    <t>Итого на коллекторах</t>
  </si>
  <si>
    <t xml:space="preserve">потребители, оплачивающие производство и передачу тепловой энергии </t>
  </si>
  <si>
    <t>Итого из тепловых сетей</t>
  </si>
  <si>
    <t xml:space="preserve">ВСЕГО полезный отпуск тепловой энергии </t>
  </si>
  <si>
    <t>в том числе сторонним потребителям</t>
  </si>
  <si>
    <t>Потери в тепловых сетях</t>
  </si>
  <si>
    <t>то же, в % к отпуску в сеть</t>
  </si>
  <si>
    <t>Отпуск тепловой энергии в сеть</t>
  </si>
  <si>
    <t>Покупная тепловая энергия, всего</t>
  </si>
  <si>
    <t>Отпуск тепловой энергии собственного производства 
(на коллекторах)</t>
  </si>
  <si>
    <t>Технологические нужды котельных</t>
  </si>
  <si>
    <t>то же, в % к выработке</t>
  </si>
  <si>
    <t>Выработка тепловой энергии</t>
  </si>
  <si>
    <t>Руководитель организации</t>
  </si>
  <si>
    <t>подпись</t>
  </si>
  <si>
    <t>расшифровка подписи</t>
  </si>
  <si>
    <t>Исполнитель</t>
  </si>
  <si>
    <t>расшифровка подписи, номер телефона</t>
  </si>
  <si>
    <t>Приложение № 8  к письму ГКТ и ЖН КБР</t>
  </si>
  <si>
    <t>№</t>
  </si>
  <si>
    <t>Приложение № 9  к письму ГКТ и ЖН КБР</t>
  </si>
  <si>
    <t>Наименование котельной, адрес котельной</t>
  </si>
  <si>
    <t>Период</t>
  </si>
  <si>
    <t>Снабженческо-сбытовые услуги</t>
  </si>
  <si>
    <t xml:space="preserve">Газ </t>
  </si>
  <si>
    <t xml:space="preserve">Транспортировка </t>
  </si>
  <si>
    <r>
      <t>Спец.
надбавка</t>
    </r>
    <r>
      <rPr>
        <b/>
        <sz val="8"/>
        <rFont val="Times New Roman"/>
        <family val="1"/>
        <charset val="204"/>
      </rPr>
      <t/>
    </r>
  </si>
  <si>
    <t>в том числе по группам:</t>
  </si>
  <si>
    <t>Котельные</t>
  </si>
  <si>
    <t>* Пункт 17 главы 4 ПП РФ от 05.02.1998 № 162 "Об утверждении Правил поставки газа в Российской Федерации":
17. При перерасходе газа без предварительного согласования с поставщиком, газотранспортной или газораспределительной организацией покупатель оплачивает дополнительно объем отобранного им газа сверх установленного договором и стоимость его транспортировки за каждые сутки с применением коэффициента:
с 15 апреля по 15 сентября - 1,1;
с 16 сентября по 14 апреля - 1,5.</t>
  </si>
  <si>
    <t>п/п</t>
  </si>
  <si>
    <t>Фактическая выручка</t>
  </si>
  <si>
    <t>Выполнение ремонтов</t>
  </si>
  <si>
    <t>Выполнение мероприятий по энергосбережению и повышению эффективности деятельности</t>
  </si>
  <si>
    <t>тыс. куб. м</t>
  </si>
  <si>
    <t>% от плана</t>
  </si>
  <si>
    <t>-</t>
  </si>
  <si>
    <t>численность работающего персонала</t>
  </si>
  <si>
    <t>чел.</t>
  </si>
  <si>
    <t>тыс.квт*ч.</t>
  </si>
  <si>
    <t>Реестр договоров с потребителями в разрезе категорий потребителей с фактическим объемом потребления</t>
  </si>
  <si>
    <t>Наименование потребителя и адрес</t>
  </si>
  <si>
    <t>Бюждет:</t>
  </si>
  <si>
    <t>Прочие потребители:</t>
  </si>
  <si>
    <t>№ договоров</t>
  </si>
  <si>
    <t>Гкал</t>
  </si>
  <si>
    <t>3.1</t>
  </si>
  <si>
    <t>3.2</t>
  </si>
  <si>
    <t>ВСЕГО</t>
  </si>
  <si>
    <t xml:space="preserve">Фактический объем подачи горячей воды (реализация): </t>
  </si>
  <si>
    <t>(указать вид норматива на нагрев)*</t>
  </si>
  <si>
    <t>*Необходимо указать данные по каждому показателю (столбец 2) в разбивке по нормативам расхода тепловой энергии, используемой на подогрев воды в целях предоставления коммунальной услуги по горячему водоснабжению на территории Кабардино-Балкарской Республики, утвержденных в Приложении № 3 к Приказу Министерства строительства и жилищно-коммунального хозяйства Кабардино-Балкарской Республики от 31.08.2020 № 134</t>
  </si>
  <si>
    <t>Приложение № 1 к письму ГКТ и ЖН КБР</t>
  </si>
  <si>
    <t>факт 2022 года</t>
  </si>
  <si>
    <t>договор 2022 года</t>
  </si>
  <si>
    <t>факт 2023 года</t>
  </si>
  <si>
    <t>договор 2023 года</t>
  </si>
  <si>
    <t xml:space="preserve">от «____»_____2025 г. №_________ </t>
  </si>
  <si>
    <t>Сводные показатели расчета себестоимости тепловой энергии за 2024 год</t>
  </si>
  <si>
    <t>Факт 2024 года</t>
  </si>
  <si>
    <t>Установлено в тарифе на 2024 год</t>
  </si>
  <si>
    <t xml:space="preserve">   от «____»_____2025 г. №_________ </t>
  </si>
  <si>
    <t>Расшифровка дебиторской и кредиторской задолженности за 2024 год</t>
  </si>
  <si>
    <t xml:space="preserve">Сумма задолженности на 01.01.2024 г., тыс.руб. </t>
  </si>
  <si>
    <t>Задолженность             на 01.01.2025 г.</t>
  </si>
  <si>
    <t xml:space="preserve">                     от «____»_____2025 г. №_________ </t>
  </si>
  <si>
    <t>Сведения о доходах предприятия по категориям потребителей за 2024 год</t>
  </si>
  <si>
    <t>Расчет себестоимости котельной/ЦТП_____________________________за 2024 год</t>
  </si>
  <si>
    <t>Фактическая заработная плата за 2024 год</t>
  </si>
  <si>
    <t>Отпуск тепловой энергии потребителям за 2024 год</t>
  </si>
  <si>
    <t>Фактический полезный отпуск тепловой энергии и тепловой баланс за 2024 год</t>
  </si>
  <si>
    <t>2024 год</t>
  </si>
  <si>
    <t>Отчет об исполнении производственной программы в сфере горячего водоснабжения за 2024 год 
(истекший период регулирования)</t>
  </si>
  <si>
    <t>Величина показателя за 2024 год</t>
  </si>
  <si>
    <t>факт 2024 года</t>
  </si>
  <si>
    <t>договор 2024 года</t>
  </si>
  <si>
    <t xml:space="preserve">Информация о фактическом расходе газа за 2024 год </t>
  </si>
  <si>
    <t>Группа</t>
  </si>
  <si>
    <r>
      <t xml:space="preserve">Объем потребления газа лимитного 
</t>
    </r>
    <r>
      <rPr>
        <i/>
        <sz val="10"/>
        <rFont val="Times New Roman"/>
        <family val="1"/>
        <charset val="204"/>
      </rPr>
      <t>(тыс. м3)</t>
    </r>
  </si>
  <si>
    <r>
      <rPr>
        <b/>
        <sz val="12"/>
        <rFont val="Times New Roman"/>
        <family val="1"/>
        <charset val="204"/>
      </rPr>
      <t xml:space="preserve">Объем потребления газа сверхлимитного 
</t>
    </r>
    <r>
      <rPr>
        <i/>
        <sz val="10"/>
        <rFont val="Times New Roman"/>
        <family val="1"/>
        <charset val="204"/>
      </rPr>
      <t>(тыс. м3)</t>
    </r>
  </si>
  <si>
    <r>
      <rPr>
        <b/>
        <sz val="12"/>
        <rFont val="Times New Roman"/>
        <family val="1"/>
        <charset val="204"/>
      </rPr>
      <t>Всего</t>
    </r>
    <r>
      <rPr>
        <b/>
        <sz val="10"/>
        <rFont val="Times New Roman"/>
        <family val="1"/>
        <charset val="204"/>
      </rPr>
      <t xml:space="preserve"> 
</t>
    </r>
    <r>
      <rPr>
        <i/>
        <sz val="10"/>
        <rFont val="Times New Roman"/>
        <family val="1"/>
        <charset val="204"/>
      </rPr>
      <t>(тыс. м3)</t>
    </r>
  </si>
  <si>
    <r>
      <rPr>
        <b/>
        <sz val="12"/>
        <rFont val="Times New Roman"/>
        <family val="1"/>
        <charset val="204"/>
      </rPr>
      <t>Цена газа лимитного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(руб./тыс. м3)</t>
    </r>
  </si>
  <si>
    <r>
      <rPr>
        <b/>
        <sz val="12"/>
        <rFont val="Times New Roman"/>
        <family val="1"/>
        <charset val="204"/>
      </rPr>
      <t xml:space="preserve">Цена за единиицу измерения </t>
    </r>
    <r>
      <rPr>
        <i/>
        <sz val="10"/>
        <rFont val="Times New Roman"/>
        <family val="1"/>
        <charset val="204"/>
      </rPr>
      <t xml:space="preserve">
(руб./тыс. м3):</t>
    </r>
  </si>
  <si>
    <r>
      <rPr>
        <b/>
        <sz val="12"/>
        <rFont val="Times New Roman"/>
        <family val="1"/>
        <charset val="204"/>
      </rPr>
      <t>Цена газа сверхлимитного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(руб./тыс. м3)</t>
    </r>
  </si>
  <si>
    <r>
      <rPr>
        <b/>
        <sz val="12"/>
        <rFont val="Times New Roman"/>
        <family val="1"/>
        <charset val="204"/>
      </rPr>
      <t xml:space="preserve">Цена за единиицу измерения </t>
    </r>
    <r>
      <rPr>
        <i/>
        <sz val="10"/>
        <rFont val="Times New Roman"/>
        <family val="1"/>
        <charset val="204"/>
      </rPr>
      <t xml:space="preserve"> 
(руб./тыс. м3):</t>
    </r>
  </si>
  <si>
    <t>Год</t>
  </si>
  <si>
    <r>
      <rPr>
        <b/>
        <sz val="12"/>
        <rFont val="Times New Roman"/>
        <family val="1"/>
        <charset val="204"/>
      </rPr>
      <t xml:space="preserve">Стоимость газа </t>
    </r>
    <r>
      <rPr>
        <i/>
        <sz val="8"/>
        <rFont val="Times New Roman"/>
        <family val="1"/>
        <charset val="204"/>
      </rPr>
      <t xml:space="preserve"> 
</t>
    </r>
    <r>
      <rPr>
        <i/>
        <sz val="10"/>
        <rFont val="Times New Roman"/>
        <family val="1"/>
        <charset val="204"/>
      </rPr>
      <t>(руб. без НДС):</t>
    </r>
  </si>
  <si>
    <r>
      <rPr>
        <b/>
        <sz val="12"/>
        <rFont val="Times New Roman"/>
        <family val="1"/>
        <charset val="204"/>
      </rPr>
      <t>Стоимость газа</t>
    </r>
    <r>
      <rPr>
        <i/>
        <sz val="8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(руб. без НДС):</t>
    </r>
  </si>
  <si>
    <t>ИТОГО по всем котельным</t>
  </si>
  <si>
    <t>Средняя цена за 1 тыс.м³ без НДС</t>
  </si>
  <si>
    <t>X</t>
  </si>
  <si>
    <r>
      <rPr>
        <b/>
        <sz val="12"/>
        <rFont val="Times New Roman"/>
        <family val="1"/>
        <charset val="204"/>
      </rPr>
      <t>Всего стоимость лимитного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(руб.)</t>
    </r>
  </si>
  <si>
    <r>
      <rPr>
        <b/>
        <sz val="12"/>
        <rFont val="Times New Roman"/>
        <family val="1"/>
        <charset val="204"/>
      </rPr>
      <t>Всего стоимость сверхлимитного</t>
    </r>
    <r>
      <rPr>
        <b/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(руб.)</t>
    </r>
  </si>
  <si>
    <r>
      <rPr>
        <b/>
        <sz val="12"/>
        <rFont val="Times New Roman"/>
        <family val="1"/>
        <charset val="204"/>
      </rPr>
      <t xml:space="preserve">Итого стоимость газа
</t>
    </r>
    <r>
      <rPr>
        <i/>
        <sz val="10"/>
        <rFont val="Times New Roman"/>
        <family val="1"/>
        <charset val="204"/>
      </rPr>
      <t>(руб.)</t>
    </r>
  </si>
  <si>
    <t>Приложение № 10 к письму ГКТ и ЖН КБР</t>
  </si>
  <si>
    <t>Пример оформления расходов</t>
  </si>
  <si>
    <t>ОПЕРАЦИОННЫЕ РАСХОДЫ</t>
  </si>
  <si>
    <t>Карточка  счета ..(Журнал регистрации хозяйственных операций)</t>
  </si>
  <si>
    <t>Дата</t>
  </si>
  <si>
    <t>Документ</t>
  </si>
  <si>
    <t>Операции</t>
  </si>
  <si>
    <t>Дебет</t>
  </si>
  <si>
    <t>Кредит</t>
  </si>
  <si>
    <t>Текущее сальдо</t>
  </si>
  <si>
    <t>Счет</t>
  </si>
  <si>
    <t>сумма</t>
  </si>
  <si>
    <t>Сумма</t>
  </si>
  <si>
    <t>Обороты за период</t>
  </si>
  <si>
    <t>Далее прилагаются копии первичных документов, подтверждающих сумму расходов: результаты проведения закупочных процедур, договоры, счета – фактур, акты,  и т.д.</t>
  </si>
  <si>
    <t>Ремонт основных средств:</t>
  </si>
  <si>
    <t>Капитальный ремонт</t>
  </si>
  <si>
    <t>Текущий ремонт</t>
  </si>
  <si>
    <t>Расходы на оплату труда</t>
  </si>
  <si>
    <t>Расходы на оплату услуг производственного характера, выполняемых по договорам</t>
  </si>
  <si>
    <t xml:space="preserve">4. </t>
  </si>
  <si>
    <t>и т.д.</t>
  </si>
  <si>
    <t>НЕПОДКОНТРОЛЬНЫЕ РАСХОДЫ</t>
  </si>
  <si>
    <t>Неподконтрольные расходы оформляются аналогично операционным.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</si>
</sst>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i/>
      <u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b/>
      <i/>
      <u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>
        <fgColor indexed="53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1" fillId="0" borderId="0"/>
    <xf numFmtId="0" fontId="38" fillId="0" borderId="0"/>
    <xf numFmtId="0" fontId="51" fillId="0" borderId="0"/>
  </cellStyleXfs>
  <cellXfs count="64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Border="1"/>
    <xf numFmtId="0" fontId="4" fillId="0" borderId="0" xfId="0" applyFont="1"/>
    <xf numFmtId="0" fontId="3" fillId="0" borderId="16" xfId="0" applyFont="1" applyBorder="1"/>
    <xf numFmtId="0" fontId="0" fillId="0" borderId="18" xfId="0" applyBorder="1"/>
    <xf numFmtId="0" fontId="2" fillId="0" borderId="19" xfId="0" applyFont="1" applyBorder="1"/>
    <xf numFmtId="0" fontId="0" fillId="0" borderId="20" xfId="0" applyBorder="1"/>
    <xf numFmtId="0" fontId="0" fillId="0" borderId="8" xfId="0" applyBorder="1"/>
    <xf numFmtId="0" fontId="0" fillId="0" borderId="0" xfId="0" applyBorder="1"/>
    <xf numFmtId="0" fontId="2" fillId="0" borderId="19" xfId="0" applyFont="1" applyBorder="1" applyAlignment="1">
      <alignment wrapText="1"/>
    </xf>
    <xf numFmtId="0" fontId="3" fillId="0" borderId="19" xfId="0" applyFont="1" applyBorder="1"/>
    <xf numFmtId="0" fontId="2" fillId="0" borderId="19" xfId="0" applyFont="1" applyFill="1" applyBorder="1"/>
    <xf numFmtId="0" fontId="2" fillId="0" borderId="19" xfId="0" applyFont="1" applyFill="1" applyBorder="1" applyAlignment="1">
      <alignment wrapText="1"/>
    </xf>
    <xf numFmtId="0" fontId="2" fillId="0" borderId="22" xfId="0" applyFont="1" applyFill="1" applyBorder="1" applyAlignment="1">
      <alignment wrapText="1"/>
    </xf>
    <xf numFmtId="0" fontId="0" fillId="0" borderId="23" xfId="0" applyBorder="1"/>
    <xf numFmtId="0" fontId="0" fillId="0" borderId="24" xfId="0" applyBorder="1"/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/>
    <xf numFmtId="0" fontId="2" fillId="0" borderId="30" xfId="0" applyFont="1" applyBorder="1"/>
    <xf numFmtId="0" fontId="2" fillId="0" borderId="31" xfId="0" applyFont="1" applyBorder="1"/>
    <xf numFmtId="0" fontId="3" fillId="0" borderId="33" xfId="0" applyFont="1" applyBorder="1" applyAlignment="1">
      <alignment horizontal="center"/>
    </xf>
    <xf numFmtId="0" fontId="3" fillId="0" borderId="3" xfId="0" applyFont="1" applyBorder="1"/>
    <xf numFmtId="0" fontId="2" fillId="0" borderId="11" xfId="0" applyFont="1" applyBorder="1"/>
    <xf numFmtId="0" fontId="0" fillId="0" borderId="34" xfId="0" applyBorder="1"/>
    <xf numFmtId="0" fontId="3" fillId="0" borderId="35" xfId="0" applyFont="1" applyBorder="1" applyAlignment="1">
      <alignment horizontal="center"/>
    </xf>
    <xf numFmtId="0" fontId="3" fillId="0" borderId="10" xfId="0" applyFont="1" applyBorder="1"/>
    <xf numFmtId="0" fontId="2" fillId="0" borderId="10" xfId="0" applyFont="1" applyBorder="1"/>
    <xf numFmtId="0" fontId="2" fillId="0" borderId="13" xfId="0" applyFont="1" applyBorder="1"/>
    <xf numFmtId="0" fontId="3" fillId="0" borderId="36" xfId="0" applyFont="1" applyBorder="1" applyAlignment="1">
      <alignment horizontal="center"/>
    </xf>
    <xf numFmtId="0" fontId="3" fillId="0" borderId="37" xfId="0" applyFont="1" applyBorder="1"/>
    <xf numFmtId="0" fontId="0" fillId="0" borderId="39" xfId="0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7" fillId="3" borderId="33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164" fontId="24" fillId="2" borderId="0" xfId="0" applyNumberFormat="1" applyFont="1" applyFill="1" applyBorder="1" applyAlignment="1">
      <alignment horizontal="center" vertical="center" wrapText="1"/>
    </xf>
    <xf numFmtId="2" fontId="24" fillId="2" borderId="0" xfId="0" applyNumberFormat="1" applyFont="1" applyFill="1" applyBorder="1" applyAlignment="1">
      <alignment horizontal="center" vertical="center" wrapText="1"/>
    </xf>
    <xf numFmtId="165" fontId="24" fillId="2" borderId="0" xfId="0" applyNumberFormat="1" applyFont="1" applyFill="1" applyBorder="1" applyAlignment="1">
      <alignment horizontal="center" vertical="center" wrapText="1"/>
    </xf>
    <xf numFmtId="165" fontId="27" fillId="2" borderId="0" xfId="0" applyNumberFormat="1" applyFont="1" applyFill="1" applyBorder="1" applyAlignment="1">
      <alignment horizontal="center" vertical="center" wrapText="1"/>
    </xf>
    <xf numFmtId="2" fontId="27" fillId="2" borderId="0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6" fillId="7" borderId="49" xfId="0" applyFont="1" applyFill="1" applyBorder="1" applyAlignment="1">
      <alignment vertical="center" wrapText="1"/>
    </xf>
    <xf numFmtId="0" fontId="16" fillId="7" borderId="48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4" fillId="2" borderId="9" xfId="0" applyFont="1" applyFill="1" applyBorder="1" applyAlignment="1" applyProtection="1">
      <alignment horizontal="center" vertical="center" wrapText="1"/>
      <protection locked="0"/>
    </xf>
    <xf numFmtId="0" fontId="25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3" xfId="0" applyFont="1" applyFill="1" applyBorder="1" applyAlignment="1" applyProtection="1">
      <alignment horizontal="center" vertical="center" wrapText="1"/>
      <protection locked="0"/>
    </xf>
    <xf numFmtId="0" fontId="25" fillId="2" borderId="34" xfId="0" applyFont="1" applyFill="1" applyBorder="1" applyAlignment="1" applyProtection="1">
      <alignment horizontal="center" vertical="center" wrapText="1"/>
      <protection locked="0"/>
    </xf>
    <xf numFmtId="0" fontId="25" fillId="2" borderId="10" xfId="0" applyFont="1" applyFill="1" applyBorder="1" applyAlignment="1" applyProtection="1">
      <alignment horizontal="center" vertical="center" wrapText="1"/>
      <protection locked="0"/>
    </xf>
    <xf numFmtId="0" fontId="24" fillId="2" borderId="30" xfId="0" applyFont="1" applyFill="1" applyBorder="1" applyAlignment="1" applyProtection="1">
      <alignment horizontal="center" vertical="center" wrapText="1"/>
      <protection locked="0"/>
    </xf>
    <xf numFmtId="0" fontId="27" fillId="2" borderId="30" xfId="0" applyFont="1" applyFill="1" applyBorder="1" applyAlignment="1" applyProtection="1">
      <alignment horizontal="center" vertical="center" wrapText="1"/>
      <protection locked="0"/>
    </xf>
    <xf numFmtId="0" fontId="24" fillId="2" borderId="37" xfId="0" applyFont="1" applyFill="1" applyBorder="1" applyAlignment="1" applyProtection="1">
      <alignment horizontal="center" vertical="center" wrapText="1"/>
      <protection locked="0"/>
    </xf>
    <xf numFmtId="164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3" xfId="0" applyFont="1" applyFill="1" applyBorder="1" applyAlignment="1" applyProtection="1">
      <alignment horizontal="center" vertical="center" wrapText="1"/>
      <protection locked="0"/>
    </xf>
    <xf numFmtId="165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24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41" xfId="0" applyFont="1" applyFill="1" applyBorder="1" applyAlignment="1" applyProtection="1">
      <alignment horizontal="center" vertical="center" wrapText="1"/>
      <protection locked="0"/>
    </xf>
    <xf numFmtId="165" fontId="27" fillId="2" borderId="41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7" borderId="3" xfId="0" applyFont="1" applyFill="1" applyBorder="1" applyAlignment="1" applyProtection="1">
      <alignment vertical="center" wrapText="1"/>
      <protection locked="0"/>
    </xf>
    <xf numFmtId="0" fontId="16" fillId="0" borderId="37" xfId="0" applyFont="1" applyBorder="1" applyAlignment="1" applyProtection="1">
      <alignment horizontal="left" vertical="center" wrapText="1"/>
      <protection locked="0"/>
    </xf>
    <xf numFmtId="165" fontId="27" fillId="2" borderId="9" xfId="0" applyNumberFormat="1" applyFont="1" applyFill="1" applyBorder="1" applyAlignment="1" applyProtection="1">
      <alignment horizontal="center" vertical="center" wrapText="1"/>
      <protection locked="0"/>
    </xf>
    <xf numFmtId="2" fontId="27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7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9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center" vertical="center" wrapText="1"/>
    </xf>
    <xf numFmtId="0" fontId="25" fillId="2" borderId="3" xfId="0" applyFont="1" applyFill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</xf>
    <xf numFmtId="0" fontId="22" fillId="2" borderId="6" xfId="0" applyFont="1" applyFill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center" vertical="center" wrapText="1"/>
    </xf>
    <xf numFmtId="0" fontId="22" fillId="2" borderId="35" xfId="0" applyFont="1" applyFill="1" applyBorder="1" applyAlignment="1" applyProtection="1">
      <alignment horizontal="center" vertical="center" wrapText="1"/>
    </xf>
    <xf numFmtId="0" fontId="22" fillId="2" borderId="10" xfId="0" applyFont="1" applyFill="1" applyBorder="1" applyAlignment="1" applyProtection="1">
      <alignment horizontal="center" vertical="center" wrapText="1"/>
    </xf>
    <xf numFmtId="0" fontId="22" fillId="2" borderId="45" xfId="0" applyFont="1" applyFill="1" applyBorder="1" applyAlignment="1" applyProtection="1">
      <alignment horizontal="center" vertical="center" wrapText="1"/>
    </xf>
    <xf numFmtId="0" fontId="22" fillId="2" borderId="50" xfId="0" applyFont="1" applyFill="1" applyBorder="1" applyAlignment="1" applyProtection="1">
      <alignment horizontal="center" vertical="center" wrapText="1"/>
    </xf>
    <xf numFmtId="0" fontId="22" fillId="2" borderId="13" xfId="0" applyFont="1" applyFill="1" applyBorder="1" applyAlignment="1" applyProtection="1">
      <alignment horizontal="center" vertical="center" wrapText="1"/>
    </xf>
    <xf numFmtId="0" fontId="22" fillId="2" borderId="26" xfId="0" applyFont="1" applyFill="1" applyBorder="1" applyAlignment="1" applyProtection="1">
      <alignment horizontal="center" vertical="center" wrapText="1"/>
    </xf>
    <xf numFmtId="0" fontId="28" fillId="2" borderId="43" xfId="0" applyFont="1" applyFill="1" applyBorder="1" applyAlignment="1" applyProtection="1">
      <alignment horizontal="center" vertical="center" wrapText="1"/>
    </xf>
    <xf numFmtId="0" fontId="25" fillId="2" borderId="33" xfId="0" applyFont="1" applyFill="1" applyBorder="1" applyAlignment="1" applyProtection="1">
      <alignment horizontal="center" vertical="center" wrapText="1"/>
    </xf>
    <xf numFmtId="0" fontId="23" fillId="2" borderId="33" xfId="0" applyFont="1" applyFill="1" applyBorder="1" applyAlignment="1" applyProtection="1">
      <alignment horizontal="center" vertical="center" wrapText="1"/>
    </xf>
    <xf numFmtId="0" fontId="28" fillId="2" borderId="33" xfId="0" applyFont="1" applyFill="1" applyBorder="1" applyAlignment="1" applyProtection="1">
      <alignment horizontal="center" vertical="center" wrapText="1"/>
    </xf>
    <xf numFmtId="0" fontId="26" fillId="2" borderId="33" xfId="0" applyFont="1" applyFill="1" applyBorder="1" applyAlignment="1" applyProtection="1">
      <alignment horizontal="center" vertical="center" wrapText="1"/>
    </xf>
    <xf numFmtId="49" fontId="25" fillId="2" borderId="33" xfId="0" applyNumberFormat="1" applyFont="1" applyFill="1" applyBorder="1" applyAlignment="1" applyProtection="1">
      <alignment horizontal="center" vertical="center" wrapText="1"/>
    </xf>
    <xf numFmtId="49" fontId="25" fillId="2" borderId="35" xfId="0" applyNumberFormat="1" applyFont="1" applyFill="1" applyBorder="1" applyAlignment="1" applyProtection="1">
      <alignment horizontal="center" vertical="center" wrapText="1"/>
    </xf>
    <xf numFmtId="0" fontId="28" fillId="2" borderId="29" xfId="0" applyFont="1" applyFill="1" applyBorder="1" applyAlignment="1" applyProtection="1">
      <alignment horizontal="center" vertical="center" wrapText="1"/>
    </xf>
    <xf numFmtId="0" fontId="24" fillId="2" borderId="33" xfId="0" applyFont="1" applyFill="1" applyBorder="1" applyAlignment="1" applyProtection="1">
      <alignment horizontal="right" vertical="center" wrapText="1"/>
    </xf>
    <xf numFmtId="0" fontId="24" fillId="2" borderId="36" xfId="0" applyFont="1" applyFill="1" applyBorder="1" applyAlignment="1" applyProtection="1">
      <alignment horizontal="right" vertical="center" wrapText="1"/>
    </xf>
    <xf numFmtId="0" fontId="24" fillId="2" borderId="33" xfId="0" applyFont="1" applyFill="1" applyBorder="1" applyAlignment="1" applyProtection="1">
      <alignment horizontal="left" vertical="center" wrapText="1"/>
    </xf>
    <xf numFmtId="0" fontId="25" fillId="2" borderId="33" xfId="0" applyFont="1" applyFill="1" applyBorder="1" applyAlignment="1" applyProtection="1">
      <alignment horizontal="left" vertical="center" wrapText="1"/>
    </xf>
    <xf numFmtId="0" fontId="25" fillId="2" borderId="36" xfId="0" applyFont="1" applyFill="1" applyBorder="1" applyAlignment="1" applyProtection="1">
      <alignment horizontal="left" vertical="center" wrapText="1"/>
    </xf>
    <xf numFmtId="0" fontId="28" fillId="2" borderId="40" xfId="0" applyFont="1" applyFill="1" applyBorder="1" applyAlignment="1" applyProtection="1">
      <alignment horizontal="center" vertical="center" wrapText="1"/>
    </xf>
    <xf numFmtId="0" fontId="24" fillId="2" borderId="33" xfId="0" applyFont="1" applyFill="1" applyBorder="1" applyAlignment="1" applyProtection="1">
      <alignment horizontal="center" vertical="center" wrapText="1"/>
    </xf>
    <xf numFmtId="49" fontId="24" fillId="2" borderId="33" xfId="0" applyNumberFormat="1" applyFont="1" applyFill="1" applyBorder="1" applyAlignment="1" applyProtection="1">
      <alignment horizontal="left" vertical="center" wrapText="1"/>
    </xf>
    <xf numFmtId="0" fontId="24" fillId="2" borderId="43" xfId="0" applyFont="1" applyFill="1" applyBorder="1" applyAlignment="1" applyProtection="1">
      <alignment horizontal="center" vertical="center" wrapText="1"/>
    </xf>
    <xf numFmtId="0" fontId="24" fillId="2" borderId="43" xfId="0" applyFont="1" applyFill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0" fontId="16" fillId="7" borderId="33" xfId="0" applyFont="1" applyFill="1" applyBorder="1" applyAlignment="1" applyProtection="1">
      <alignment horizontal="left" vertical="center" wrapText="1"/>
    </xf>
    <xf numFmtId="0" fontId="16" fillId="0" borderId="36" xfId="0" applyFont="1" applyBorder="1" applyAlignment="1" applyProtection="1">
      <alignment horizontal="left" vertical="center" wrapText="1"/>
    </xf>
    <xf numFmtId="0" fontId="24" fillId="2" borderId="36" xfId="0" applyFont="1" applyFill="1" applyBorder="1" applyAlignment="1" applyProtection="1">
      <alignment horizontal="center" vertical="center" wrapText="1"/>
    </xf>
    <xf numFmtId="0" fontId="29" fillId="2" borderId="33" xfId="0" applyFont="1" applyFill="1" applyBorder="1" applyAlignment="1" applyProtection="1">
      <alignment horizontal="center" vertical="center" wrapText="1"/>
    </xf>
    <xf numFmtId="0" fontId="29" fillId="2" borderId="36" xfId="0" applyFont="1" applyFill="1" applyBorder="1" applyAlignment="1" applyProtection="1">
      <alignment horizontal="center" vertical="center" wrapText="1"/>
    </xf>
    <xf numFmtId="0" fontId="24" fillId="2" borderId="30" xfId="0" applyFont="1" applyFill="1" applyBorder="1" applyAlignment="1" applyProtection="1">
      <alignment horizontal="center" vertical="center" wrapText="1"/>
    </xf>
    <xf numFmtId="0" fontId="27" fillId="2" borderId="3" xfId="0" applyFont="1" applyFill="1" applyBorder="1" applyAlignment="1" applyProtection="1">
      <alignment horizontal="center" vertical="center" wrapText="1"/>
    </xf>
    <xf numFmtId="0" fontId="24" fillId="2" borderId="37" xfId="0" applyFont="1" applyFill="1" applyBorder="1" applyAlignment="1" applyProtection="1">
      <alignment horizontal="center" vertical="center" wrapText="1"/>
    </xf>
    <xf numFmtId="0" fontId="27" fillId="2" borderId="4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2" fillId="0" borderId="39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</xf>
    <xf numFmtId="0" fontId="14" fillId="0" borderId="41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3" fillId="0" borderId="30" xfId="0" applyFont="1" applyBorder="1" applyProtection="1"/>
    <xf numFmtId="0" fontId="2" fillId="0" borderId="30" xfId="0" applyFont="1" applyBorder="1" applyAlignment="1" applyProtection="1">
      <alignment horizontal="center"/>
    </xf>
    <xf numFmtId="0" fontId="2" fillId="0" borderId="33" xfId="0" applyFont="1" applyBorder="1" applyAlignment="1" applyProtection="1">
      <alignment horizontal="center"/>
    </xf>
    <xf numFmtId="0" fontId="2" fillId="0" borderId="3" xfId="0" applyFont="1" applyBorder="1" applyProtection="1"/>
    <xf numFmtId="0" fontId="2" fillId="0" borderId="3" xfId="0" applyFont="1" applyBorder="1" applyAlignment="1" applyProtection="1">
      <alignment horizontal="center"/>
    </xf>
    <xf numFmtId="49" fontId="2" fillId="0" borderId="33" xfId="0" applyNumberFormat="1" applyFont="1" applyBorder="1" applyAlignment="1" applyProtection="1">
      <alignment horizontal="center"/>
    </xf>
    <xf numFmtId="49" fontId="2" fillId="0" borderId="3" xfId="0" applyNumberFormat="1" applyFont="1" applyBorder="1" applyProtection="1"/>
    <xf numFmtId="0" fontId="3" fillId="0" borderId="3" xfId="0" applyFont="1" applyBorder="1" applyProtection="1"/>
    <xf numFmtId="49" fontId="2" fillId="0" borderId="36" xfId="0" applyNumberFormat="1" applyFont="1" applyBorder="1" applyAlignment="1" applyProtection="1">
      <alignment horizontal="center"/>
    </xf>
    <xf numFmtId="0" fontId="2" fillId="0" borderId="37" xfId="0" applyFont="1" applyBorder="1" applyProtection="1"/>
    <xf numFmtId="0" fontId="2" fillId="0" borderId="37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0" fontId="2" fillId="0" borderId="30" xfId="0" applyFont="1" applyBorder="1" applyProtection="1"/>
    <xf numFmtId="0" fontId="2" fillId="0" borderId="30" xfId="0" applyFont="1" applyBorder="1" applyAlignment="1" applyProtection="1">
      <alignment wrapText="1"/>
    </xf>
    <xf numFmtId="0" fontId="2" fillId="0" borderId="3" xfId="0" applyFont="1" applyBorder="1" applyAlignment="1" applyProtection="1">
      <alignment wrapText="1"/>
    </xf>
    <xf numFmtId="49" fontId="2" fillId="0" borderId="3" xfId="0" applyNumberFormat="1" applyFont="1" applyBorder="1" applyAlignment="1" applyProtection="1">
      <alignment wrapText="1"/>
    </xf>
    <xf numFmtId="49" fontId="2" fillId="0" borderId="43" xfId="0" applyNumberFormat="1" applyFont="1" applyBorder="1" applyAlignment="1" applyProtection="1">
      <alignment horizontal="center"/>
    </xf>
    <xf numFmtId="0" fontId="2" fillId="0" borderId="9" xfId="0" applyFont="1" applyBorder="1" applyProtection="1"/>
    <xf numFmtId="0" fontId="2" fillId="0" borderId="9" xfId="0" applyFont="1" applyBorder="1" applyAlignment="1" applyProtection="1">
      <alignment horizontal="center"/>
    </xf>
    <xf numFmtId="0" fontId="3" fillId="0" borderId="37" xfId="0" applyFont="1" applyBorder="1" applyProtection="1"/>
    <xf numFmtId="0" fontId="22" fillId="2" borderId="27" xfId="0" applyFont="1" applyFill="1" applyBorder="1" applyAlignment="1" applyProtection="1">
      <alignment horizontal="center" vertical="center" wrapText="1"/>
    </xf>
    <xf numFmtId="0" fontId="22" fillId="2" borderId="28" xfId="0" applyFont="1" applyFill="1" applyBorder="1" applyAlignment="1" applyProtection="1">
      <alignment horizontal="center" vertical="center" wrapText="1"/>
    </xf>
    <xf numFmtId="0" fontId="25" fillId="2" borderId="10" xfId="0" applyFont="1" applyFill="1" applyBorder="1" applyAlignment="1" applyProtection="1">
      <alignment horizontal="center" vertical="center" wrapText="1"/>
    </xf>
    <xf numFmtId="0" fontId="27" fillId="2" borderId="9" xfId="0" applyFont="1" applyFill="1" applyBorder="1" applyAlignment="1" applyProtection="1">
      <alignment horizontal="center" vertical="center" wrapText="1"/>
    </xf>
    <xf numFmtId="0" fontId="2" fillId="0" borderId="32" xfId="0" applyFont="1" applyBorder="1" applyAlignment="1" applyProtection="1">
      <alignment horizontal="center"/>
    </xf>
    <xf numFmtId="0" fontId="2" fillId="0" borderId="34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45" xfId="0" applyFont="1" applyBorder="1" applyAlignment="1" applyProtection="1">
      <alignment horizontal="center" vertical="center" wrapText="1"/>
      <protection locked="0"/>
    </xf>
    <xf numFmtId="0" fontId="11" fillId="6" borderId="27" xfId="0" applyFont="1" applyFill="1" applyBorder="1" applyAlignment="1" applyProtection="1">
      <alignment horizontal="center" vertical="center" wrapText="1"/>
      <protection locked="0"/>
    </xf>
    <xf numFmtId="0" fontId="10" fillId="6" borderId="27" xfId="0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13" fillId="0" borderId="40" xfId="0" applyFont="1" applyBorder="1" applyAlignment="1" applyProtection="1">
      <alignment horizontal="center" vertical="center" wrapText="1"/>
    </xf>
    <xf numFmtId="0" fontId="13" fillId="0" borderId="41" xfId="0" applyFont="1" applyBorder="1" applyAlignment="1" applyProtection="1">
      <alignment horizontal="center" vertical="center" wrapText="1"/>
    </xf>
    <xf numFmtId="0" fontId="13" fillId="0" borderId="42" xfId="0" applyFont="1" applyBorder="1" applyAlignment="1" applyProtection="1">
      <alignment horizontal="center" vertical="center" wrapText="1"/>
    </xf>
    <xf numFmtId="0" fontId="10" fillId="4" borderId="26" xfId="0" applyFont="1" applyFill="1" applyBorder="1" applyAlignment="1" applyProtection="1">
      <alignment horizontal="center" vertical="center" wrapText="1"/>
    </xf>
    <xf numFmtId="0" fontId="11" fillId="4" borderId="27" xfId="0" applyFont="1" applyFill="1" applyBorder="1" applyAlignment="1" applyProtection="1">
      <alignment horizontal="center" vertical="center" wrapText="1"/>
    </xf>
    <xf numFmtId="0" fontId="10" fillId="4" borderId="27" xfId="0" applyFont="1" applyFill="1" applyBorder="1" applyAlignment="1" applyProtection="1">
      <alignment horizontal="center" vertical="center" wrapText="1"/>
    </xf>
    <xf numFmtId="0" fontId="10" fillId="0" borderId="43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6" borderId="26" xfId="0" applyFont="1" applyFill="1" applyBorder="1" applyAlignment="1" applyProtection="1">
      <alignment horizontal="center" vertical="center" wrapText="1"/>
    </xf>
    <xf numFmtId="0" fontId="11" fillId="6" borderId="27" xfId="0" applyFont="1" applyFill="1" applyBorder="1" applyAlignment="1" applyProtection="1">
      <alignment horizontal="center" vertical="center" wrapText="1"/>
    </xf>
    <xf numFmtId="0" fontId="10" fillId="6" borderId="27" xfId="0" applyFont="1" applyFill="1" applyBorder="1" applyAlignment="1" applyProtection="1">
      <alignment horizontal="center" vertical="center" wrapText="1"/>
    </xf>
    <xf numFmtId="0" fontId="10" fillId="0" borderId="3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5" borderId="26" xfId="0" applyFont="1" applyFill="1" applyBorder="1" applyAlignment="1" applyProtection="1">
      <alignment horizontal="center" vertical="center" wrapText="1"/>
    </xf>
    <xf numFmtId="0" fontId="11" fillId="5" borderId="27" xfId="0" applyFont="1" applyFill="1" applyBorder="1" applyAlignment="1" applyProtection="1">
      <alignment horizontal="center" vertical="center" wrapText="1"/>
    </xf>
    <xf numFmtId="0" fontId="10" fillId="0" borderId="36" xfId="0" applyFont="1" applyBorder="1" applyAlignment="1" applyProtection="1">
      <alignment horizontal="center" vertical="center" wrapText="1"/>
    </xf>
    <xf numFmtId="0" fontId="10" fillId="0" borderId="37" xfId="0" applyFont="1" applyBorder="1" applyAlignment="1" applyProtection="1">
      <alignment horizontal="center" vertical="center" wrapText="1"/>
    </xf>
    <xf numFmtId="0" fontId="10" fillId="0" borderId="44" xfId="0" applyFont="1" applyBorder="1" applyAlignment="1" applyProtection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4" fillId="2" borderId="47" xfId="0" applyFont="1" applyFill="1" applyBorder="1" applyAlignment="1" applyProtection="1">
      <alignment horizontal="center" vertical="center" wrapText="1"/>
      <protection locked="0"/>
    </xf>
    <xf numFmtId="0" fontId="30" fillId="2" borderId="33" xfId="0" applyFont="1" applyFill="1" applyBorder="1" applyAlignment="1" applyProtection="1">
      <alignment horizontal="left" vertical="center" wrapText="1"/>
    </xf>
    <xf numFmtId="0" fontId="35" fillId="2" borderId="33" xfId="0" applyFont="1" applyFill="1" applyBorder="1" applyAlignment="1" applyProtection="1">
      <alignment horizontal="center" vertical="center" wrapText="1"/>
    </xf>
    <xf numFmtId="0" fontId="0" fillId="0" borderId="22" xfId="0" applyBorder="1"/>
    <xf numFmtId="0" fontId="0" fillId="0" borderId="52" xfId="0" applyBorder="1"/>
    <xf numFmtId="0" fontId="0" fillId="0" borderId="7" xfId="0" applyBorder="1"/>
    <xf numFmtId="0" fontId="32" fillId="0" borderId="1" xfId="0" applyFont="1" applyBorder="1"/>
    <xf numFmtId="0" fontId="32" fillId="0" borderId="20" xfId="0" applyFont="1" applyBorder="1"/>
    <xf numFmtId="0" fontId="32" fillId="0" borderId="18" xfId="0" applyFont="1" applyBorder="1"/>
    <xf numFmtId="0" fontId="32" fillId="0" borderId="51" xfId="0" applyFont="1" applyBorder="1"/>
    <xf numFmtId="0" fontId="36" fillId="0" borderId="20" xfId="0" applyFont="1" applyBorder="1"/>
    <xf numFmtId="0" fontId="37" fillId="0" borderId="20" xfId="0" applyFont="1" applyBorder="1"/>
    <xf numFmtId="0" fontId="0" fillId="0" borderId="20" xfId="0" applyFont="1" applyBorder="1"/>
    <xf numFmtId="0" fontId="0" fillId="0" borderId="23" xfId="0" applyFont="1" applyBorder="1"/>
    <xf numFmtId="0" fontId="36" fillId="0" borderId="23" xfId="0" applyFont="1" applyBorder="1"/>
    <xf numFmtId="0" fontId="37" fillId="0" borderId="17" xfId="0" applyFont="1" applyBorder="1"/>
    <xf numFmtId="0" fontId="3" fillId="0" borderId="38" xfId="0" applyFont="1" applyBorder="1"/>
    <xf numFmtId="0" fontId="0" fillId="0" borderId="42" xfId="0" applyBorder="1"/>
    <xf numFmtId="0" fontId="3" fillId="0" borderId="32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center"/>
    </xf>
    <xf numFmtId="0" fontId="3" fillId="0" borderId="44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center"/>
    </xf>
    <xf numFmtId="0" fontId="2" fillId="0" borderId="3" xfId="0" applyFont="1" applyBorder="1" applyAlignment="1">
      <alignment horizontal="left" vertical="center" wrapText="1" indent="1"/>
    </xf>
    <xf numFmtId="0" fontId="11" fillId="4" borderId="27" xfId="0" applyFont="1" applyFill="1" applyBorder="1" applyAlignment="1" applyProtection="1">
      <alignment horizontal="center" vertical="center" wrapText="1"/>
      <protection locked="0"/>
    </xf>
    <xf numFmtId="0" fontId="11" fillId="4" borderId="28" xfId="0" applyFont="1" applyFill="1" applyBorder="1" applyAlignment="1" applyProtection="1">
      <alignment horizontal="center" vertical="center" wrapText="1"/>
      <protection locked="0"/>
    </xf>
    <xf numFmtId="0" fontId="11" fillId="5" borderId="28" xfId="0" applyFont="1" applyFill="1" applyBorder="1" applyAlignment="1" applyProtection="1">
      <alignment horizontal="center" vertical="center" wrapText="1"/>
    </xf>
    <xf numFmtId="0" fontId="39" fillId="0" borderId="0" xfId="2" applyFont="1"/>
    <xf numFmtId="0" fontId="39" fillId="0" borderId="0" xfId="2" applyFont="1" applyFill="1"/>
    <xf numFmtId="0" fontId="40" fillId="0" borderId="0" xfId="2" applyFont="1"/>
    <xf numFmtId="0" fontId="39" fillId="0" borderId="0" xfId="2" applyFont="1" applyBorder="1" applyAlignment="1">
      <alignment horizontal="center"/>
    </xf>
    <xf numFmtId="0" fontId="39" fillId="0" borderId="53" xfId="2" applyFont="1" applyBorder="1" applyAlignment="1">
      <alignment horizontal="center"/>
    </xf>
    <xf numFmtId="0" fontId="41" fillId="0" borderId="0" xfId="2" applyFont="1" applyBorder="1" applyAlignment="1">
      <alignment horizontal="center"/>
    </xf>
    <xf numFmtId="0" fontId="42" fillId="0" borderId="0" xfId="2" applyFont="1"/>
    <xf numFmtId="0" fontId="39" fillId="0" borderId="3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/>
    </xf>
    <xf numFmtId="0" fontId="41" fillId="8" borderId="11" xfId="2" applyFont="1" applyFill="1" applyBorder="1" applyAlignment="1">
      <alignment horizontal="center" vertical="center"/>
    </xf>
    <xf numFmtId="0" fontId="39" fillId="0" borderId="29" xfId="2" applyFont="1" applyBorder="1" applyAlignment="1">
      <alignment horizontal="center" vertical="center"/>
    </xf>
    <xf numFmtId="0" fontId="39" fillId="0" borderId="32" xfId="2" applyFont="1" applyBorder="1" applyAlignment="1">
      <alignment horizontal="center" vertical="center"/>
    </xf>
    <xf numFmtId="0" fontId="39" fillId="0" borderId="0" xfId="2" applyFont="1" applyAlignment="1">
      <alignment horizontal="center" vertical="center"/>
    </xf>
    <xf numFmtId="0" fontId="42" fillId="0" borderId="10" xfId="2" applyFont="1" applyFill="1" applyBorder="1" applyAlignment="1">
      <alignment horizontal="center" vertical="center"/>
    </xf>
    <xf numFmtId="0" fontId="42" fillId="0" borderId="13" xfId="2" applyFont="1" applyFill="1" applyBorder="1" applyAlignment="1">
      <alignment horizontal="center" vertical="center"/>
    </xf>
    <xf numFmtId="0" fontId="42" fillId="0" borderId="35" xfId="2" applyFont="1" applyFill="1" applyBorder="1" applyAlignment="1">
      <alignment horizontal="center" vertical="center"/>
    </xf>
    <xf numFmtId="0" fontId="42" fillId="0" borderId="45" xfId="2" applyFont="1" applyFill="1" applyBorder="1" applyAlignment="1">
      <alignment horizontal="center" vertical="center"/>
    </xf>
    <xf numFmtId="0" fontId="43" fillId="0" borderId="29" xfId="2" applyFont="1" applyBorder="1" applyAlignment="1">
      <alignment vertical="center"/>
    </xf>
    <xf numFmtId="0" fontId="41" fillId="0" borderId="30" xfId="2" applyFont="1" applyBorder="1" applyAlignment="1">
      <alignment vertical="center"/>
    </xf>
    <xf numFmtId="0" fontId="41" fillId="8" borderId="31" xfId="2" applyFont="1" applyFill="1" applyBorder="1" applyAlignment="1">
      <alignment vertical="center"/>
    </xf>
    <xf numFmtId="0" fontId="41" fillId="0" borderId="29" xfId="2" applyFont="1" applyBorder="1" applyAlignment="1">
      <alignment vertical="center"/>
    </xf>
    <xf numFmtId="0" fontId="41" fillId="0" borderId="32" xfId="2" applyFont="1" applyBorder="1" applyAlignment="1">
      <alignment vertical="center"/>
    </xf>
    <xf numFmtId="0" fontId="41" fillId="0" borderId="0" xfId="2" applyFont="1" applyAlignment="1">
      <alignment vertical="center"/>
    </xf>
    <xf numFmtId="4" fontId="44" fillId="0" borderId="33" xfId="2" applyNumberFormat="1" applyFont="1" applyBorder="1"/>
    <xf numFmtId="4" fontId="44" fillId="0" borderId="34" xfId="2" applyNumberFormat="1" applyFont="1" applyBorder="1"/>
    <xf numFmtId="0" fontId="44" fillId="0" borderId="0" xfId="2" applyFont="1"/>
    <xf numFmtId="0" fontId="39" fillId="0" borderId="33" xfId="2" applyFont="1" applyBorder="1" applyAlignment="1">
      <alignment horizontal="right"/>
    </xf>
    <xf numFmtId="0" fontId="46" fillId="0" borderId="3" xfId="2" applyFont="1" applyBorder="1"/>
    <xf numFmtId="4" fontId="46" fillId="8" borderId="11" xfId="2" applyNumberFormat="1" applyFont="1" applyFill="1" applyBorder="1"/>
    <xf numFmtId="4" fontId="39" fillId="0" borderId="33" xfId="2" applyNumberFormat="1" applyFont="1" applyBorder="1"/>
    <xf numFmtId="4" fontId="39" fillId="0" borderId="34" xfId="2" applyNumberFormat="1" applyFont="1" applyBorder="1"/>
    <xf numFmtId="4" fontId="45" fillId="8" borderId="11" xfId="2" applyNumberFormat="1" applyFont="1" applyFill="1" applyBorder="1"/>
    <xf numFmtId="4" fontId="45" fillId="0" borderId="3" xfId="2" applyNumberFormat="1" applyFont="1" applyBorder="1"/>
    <xf numFmtId="0" fontId="44" fillId="0" borderId="33" xfId="2" applyFont="1" applyBorder="1" applyAlignment="1">
      <alignment horizontal="left"/>
    </xf>
    <xf numFmtId="4" fontId="46" fillId="0" borderId="3" xfId="2" applyNumberFormat="1" applyFont="1" applyBorder="1"/>
    <xf numFmtId="4" fontId="46" fillId="0" borderId="10" xfId="2" applyNumberFormat="1" applyFont="1" applyBorder="1"/>
    <xf numFmtId="0" fontId="41" fillId="0" borderId="36" xfId="2" applyFont="1" applyBorder="1" applyAlignment="1">
      <alignment horizontal="center" vertical="center"/>
    </xf>
    <xf numFmtId="4" fontId="47" fillId="0" borderId="37" xfId="2" applyNumberFormat="1" applyFont="1" applyBorder="1" applyAlignment="1">
      <alignment vertical="center"/>
    </xf>
    <xf numFmtId="4" fontId="47" fillId="8" borderId="38" xfId="2" applyNumberFormat="1" applyFont="1" applyFill="1" applyBorder="1" applyAlignment="1">
      <alignment vertical="center"/>
    </xf>
    <xf numFmtId="4" fontId="41" fillId="0" borderId="36" xfId="2" applyNumberFormat="1" applyFont="1" applyBorder="1" applyAlignment="1">
      <alignment vertical="center"/>
    </xf>
    <xf numFmtId="4" fontId="41" fillId="0" borderId="39" xfId="2" applyNumberFormat="1" applyFont="1" applyBorder="1" applyAlignment="1">
      <alignment vertical="center"/>
    </xf>
    <xf numFmtId="0" fontId="47" fillId="0" borderId="30" xfId="2" applyFont="1" applyBorder="1" applyAlignment="1">
      <alignment vertical="center"/>
    </xf>
    <xf numFmtId="0" fontId="47" fillId="8" borderId="31" xfId="2" applyFont="1" applyFill="1" applyBorder="1" applyAlignment="1">
      <alignment vertical="center"/>
    </xf>
    <xf numFmtId="0" fontId="41" fillId="0" borderId="43" xfId="2" applyFont="1" applyBorder="1" applyAlignment="1">
      <alignment vertical="center"/>
    </xf>
    <xf numFmtId="0" fontId="41" fillId="0" borderId="44" xfId="2" applyFont="1" applyBorder="1" applyAlignment="1">
      <alignment vertical="center"/>
    </xf>
    <xf numFmtId="0" fontId="46" fillId="0" borderId="10" xfId="2" applyFont="1" applyBorder="1"/>
    <xf numFmtId="4" fontId="41" fillId="0" borderId="35" xfId="2" applyNumberFormat="1" applyFont="1" applyBorder="1" applyAlignment="1">
      <alignment vertical="center"/>
    </xf>
    <xf numFmtId="4" fontId="41" fillId="0" borderId="45" xfId="2" applyNumberFormat="1" applyFont="1" applyBorder="1" applyAlignment="1">
      <alignment vertical="center"/>
    </xf>
    <xf numFmtId="0" fontId="41" fillId="0" borderId="40" xfId="2" applyFont="1" applyFill="1" applyBorder="1" applyAlignment="1">
      <alignment horizontal="center" vertical="center" wrapText="1"/>
    </xf>
    <xf numFmtId="4" fontId="47" fillId="0" borderId="41" xfId="2" applyNumberFormat="1" applyFont="1" applyFill="1" applyBorder="1" applyAlignment="1">
      <alignment vertical="center"/>
    </xf>
    <xf numFmtId="4" fontId="47" fillId="0" borderId="54" xfId="2" applyNumberFormat="1" applyFont="1" applyFill="1" applyBorder="1" applyAlignment="1">
      <alignment vertical="center"/>
    </xf>
    <xf numFmtId="4" fontId="41" fillId="0" borderId="29" xfId="2" applyNumberFormat="1" applyFont="1" applyFill="1" applyBorder="1" applyAlignment="1">
      <alignment vertical="center"/>
    </xf>
    <xf numFmtId="4" fontId="41" fillId="0" borderId="32" xfId="2" applyNumberFormat="1" applyFont="1" applyFill="1" applyBorder="1" applyAlignment="1">
      <alignment vertical="center"/>
    </xf>
    <xf numFmtId="0" fontId="41" fillId="0" borderId="35" xfId="2" applyFont="1" applyFill="1" applyBorder="1" applyAlignment="1">
      <alignment horizontal="center" vertical="center" wrapText="1"/>
    </xf>
    <xf numFmtId="4" fontId="47" fillId="0" borderId="10" xfId="2" applyNumberFormat="1" applyFont="1" applyFill="1" applyBorder="1" applyAlignment="1">
      <alignment vertical="center"/>
    </xf>
    <xf numFmtId="4" fontId="47" fillId="0" borderId="13" xfId="2" applyNumberFormat="1" applyFont="1" applyFill="1" applyBorder="1" applyAlignment="1">
      <alignment vertical="center"/>
    </xf>
    <xf numFmtId="4" fontId="41" fillId="0" borderId="36" xfId="2" applyNumberFormat="1" applyFont="1" applyFill="1" applyBorder="1" applyAlignment="1">
      <alignment vertical="center"/>
    </xf>
    <xf numFmtId="4" fontId="41" fillId="0" borderId="39" xfId="2" applyNumberFormat="1" applyFont="1" applyFill="1" applyBorder="1" applyAlignment="1">
      <alignment vertical="center"/>
    </xf>
    <xf numFmtId="0" fontId="41" fillId="0" borderId="26" xfId="2" applyFont="1" applyBorder="1" applyAlignment="1">
      <alignment horizontal="center" vertical="center"/>
    </xf>
    <xf numFmtId="4" fontId="41" fillId="0" borderId="27" xfId="2" applyNumberFormat="1" applyFont="1" applyBorder="1" applyAlignment="1">
      <alignment vertical="center"/>
    </xf>
    <xf numFmtId="4" fontId="41" fillId="8" borderId="55" xfId="2" applyNumberFormat="1" applyFont="1" applyFill="1" applyBorder="1" applyAlignment="1">
      <alignment vertical="center"/>
    </xf>
    <xf numFmtId="4" fontId="39" fillId="0" borderId="56" xfId="2" applyNumberFormat="1" applyFont="1" applyBorder="1" applyAlignment="1">
      <alignment vertical="center"/>
    </xf>
    <xf numFmtId="4" fontId="39" fillId="0" borderId="57" xfId="2" applyNumberFormat="1" applyFont="1" applyBorder="1" applyAlignment="1">
      <alignment vertical="center"/>
    </xf>
    <xf numFmtId="0" fontId="39" fillId="8" borderId="0" xfId="2" applyFont="1" applyFill="1"/>
    <xf numFmtId="0" fontId="39" fillId="0" borderId="29" xfId="2" applyFont="1" applyBorder="1"/>
    <xf numFmtId="0" fontId="39" fillId="0" borderId="30" xfId="2" applyFont="1" applyBorder="1"/>
    <xf numFmtId="2" fontId="39" fillId="8" borderId="31" xfId="2" applyNumberFormat="1" applyFont="1" applyFill="1" applyBorder="1"/>
    <xf numFmtId="4" fontId="39" fillId="0" borderId="29" xfId="2" applyNumberFormat="1" applyFont="1" applyBorder="1"/>
    <xf numFmtId="4" fontId="39" fillId="0" borderId="32" xfId="2" applyNumberFormat="1" applyFont="1" applyBorder="1"/>
    <xf numFmtId="0" fontId="39" fillId="0" borderId="3" xfId="2" applyFont="1" applyBorder="1"/>
    <xf numFmtId="0" fontId="39" fillId="8" borderId="11" xfId="2" applyFont="1" applyFill="1" applyBorder="1"/>
    <xf numFmtId="0" fontId="39" fillId="0" borderId="33" xfId="2" applyFont="1" applyBorder="1"/>
    <xf numFmtId="0" fontId="39" fillId="0" borderId="34" xfId="2" applyFont="1" applyBorder="1"/>
    <xf numFmtId="4" fontId="39" fillId="0" borderId="3" xfId="2" applyNumberFormat="1" applyFont="1" applyBorder="1"/>
    <xf numFmtId="4" fontId="39" fillId="8" borderId="11" xfId="2" applyNumberFormat="1" applyFont="1" applyFill="1" applyBorder="1"/>
    <xf numFmtId="0" fontId="39" fillId="0" borderId="33" xfId="2" applyFont="1" applyBorder="1" applyAlignment="1">
      <alignment wrapText="1"/>
    </xf>
    <xf numFmtId="0" fontId="39" fillId="0" borderId="35" xfId="2" applyFont="1" applyBorder="1" applyAlignment="1">
      <alignment wrapText="1"/>
    </xf>
    <xf numFmtId="4" fontId="39" fillId="0" borderId="10" xfId="2" applyNumberFormat="1" applyFont="1" applyBorder="1"/>
    <xf numFmtId="0" fontId="39" fillId="0" borderId="10" xfId="2" applyFont="1" applyBorder="1"/>
    <xf numFmtId="2" fontId="39" fillId="8" borderId="13" xfId="2" applyNumberFormat="1" applyFont="1" applyFill="1" applyBorder="1"/>
    <xf numFmtId="0" fontId="39" fillId="0" borderId="35" xfId="2" applyFont="1" applyBorder="1" applyAlignment="1">
      <alignment horizontal="right" wrapText="1"/>
    </xf>
    <xf numFmtId="2" fontId="39" fillId="0" borderId="33" xfId="2" applyNumberFormat="1" applyFont="1" applyBorder="1"/>
    <xf numFmtId="2" fontId="39" fillId="0" borderId="34" xfId="2" applyNumberFormat="1" applyFont="1" applyBorder="1"/>
    <xf numFmtId="0" fontId="39" fillId="0" borderId="36" xfId="2" applyFont="1" applyBorder="1"/>
    <xf numFmtId="4" fontId="39" fillId="0" borderId="37" xfId="2" applyNumberFormat="1" applyFont="1" applyBorder="1"/>
    <xf numFmtId="2" fontId="39" fillId="8" borderId="38" xfId="2" applyNumberFormat="1" applyFont="1" applyFill="1" applyBorder="1"/>
    <xf numFmtId="4" fontId="39" fillId="0" borderId="36" xfId="2" applyNumberFormat="1" applyFont="1" applyBorder="1"/>
    <xf numFmtId="4" fontId="39" fillId="0" borderId="39" xfId="2" applyNumberFormat="1" applyFont="1" applyBorder="1"/>
    <xf numFmtId="0" fontId="39" fillId="0" borderId="0" xfId="2" applyFont="1" applyBorder="1"/>
    <xf numFmtId="4" fontId="39" fillId="0" borderId="0" xfId="2" applyNumberFormat="1" applyFont="1" applyBorder="1"/>
    <xf numFmtId="0" fontId="1" fillId="0" borderId="53" xfId="2" applyFont="1" applyBorder="1" applyAlignment="1" applyProtection="1">
      <protection locked="0"/>
    </xf>
    <xf numFmtId="0" fontId="1" fillId="0" borderId="0" xfId="2" applyFont="1" applyBorder="1" applyAlignment="1" applyProtection="1">
      <protection locked="0"/>
    </xf>
    <xf numFmtId="0" fontId="1" fillId="0" borderId="0" xfId="2" applyFont="1" applyFill="1" applyBorder="1" applyAlignment="1" applyProtection="1">
      <protection locked="0"/>
    </xf>
    <xf numFmtId="0" fontId="1" fillId="0" borderId="0" xfId="2" applyFont="1" applyProtection="1">
      <protection locked="0"/>
    </xf>
    <xf numFmtId="0" fontId="48" fillId="0" borderId="0" xfId="2" applyFont="1" applyAlignment="1" applyProtection="1">
      <alignment wrapText="1"/>
      <protection locked="0"/>
    </xf>
    <xf numFmtId="0" fontId="48" fillId="0" borderId="0" xfId="2" applyFont="1" applyProtection="1">
      <protection locked="0"/>
    </xf>
    <xf numFmtId="0" fontId="48" fillId="0" borderId="0" xfId="2" applyFont="1" applyBorder="1" applyAlignment="1" applyProtection="1">
      <alignment horizontal="center"/>
      <protection locked="0"/>
    </xf>
    <xf numFmtId="0" fontId="48" fillId="0" borderId="0" xfId="2" applyFont="1" applyBorder="1" applyAlignment="1" applyProtection="1">
      <alignment horizontal="center"/>
      <protection locked="0"/>
    </xf>
    <xf numFmtId="0" fontId="48" fillId="0" borderId="0" xfId="2" applyFont="1" applyFill="1" applyBorder="1" applyAlignment="1" applyProtection="1">
      <alignment horizontal="center"/>
      <protection locked="0"/>
    </xf>
    <xf numFmtId="0" fontId="48" fillId="0" borderId="0" xfId="2" applyFont="1" applyAlignment="1" applyProtection="1">
      <protection locked="0"/>
    </xf>
    <xf numFmtId="0" fontId="48" fillId="0" borderId="6" xfId="2" applyFont="1" applyBorder="1" applyAlignment="1" applyProtection="1">
      <alignment horizontal="center"/>
      <protection locked="0"/>
    </xf>
    <xf numFmtId="0" fontId="48" fillId="0" borderId="6" xfId="2" applyFont="1" applyBorder="1" applyAlignment="1" applyProtection="1">
      <protection locked="0"/>
    </xf>
    <xf numFmtId="0" fontId="48" fillId="0" borderId="0" xfId="2" applyFont="1" applyBorder="1" applyAlignment="1" applyProtection="1">
      <protection locked="0"/>
    </xf>
    <xf numFmtId="0" fontId="48" fillId="0" borderId="0" xfId="2" applyFont="1" applyBorder="1" applyProtection="1">
      <protection locked="0"/>
    </xf>
    <xf numFmtId="0" fontId="48" fillId="0" borderId="0" xfId="2" applyFont="1" applyFill="1" applyBorder="1" applyAlignment="1" applyProtection="1">
      <protection locked="0"/>
    </xf>
    <xf numFmtId="0" fontId="39" fillId="0" borderId="0" xfId="2" applyFont="1" applyAlignment="1">
      <alignment horizontal="center"/>
    </xf>
    <xf numFmtId="0" fontId="1" fillId="0" borderId="0" xfId="2" applyFont="1" applyAlignment="1" applyProtection="1">
      <alignment horizontal="center" vertical="center" wrapText="1"/>
      <protection locked="0"/>
    </xf>
    <xf numFmtId="0" fontId="48" fillId="0" borderId="0" xfId="2" applyFont="1" applyAlignment="1" applyProtection="1">
      <alignment horizontal="center" vertical="center" wrapText="1"/>
      <protection locked="0"/>
    </xf>
    <xf numFmtId="0" fontId="48" fillId="0" borderId="0" xfId="2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49" fillId="0" borderId="0" xfId="0" applyFont="1"/>
    <xf numFmtId="2" fontId="49" fillId="0" borderId="0" xfId="0" applyNumberFormat="1" applyFont="1"/>
    <xf numFmtId="4" fontId="49" fillId="0" borderId="0" xfId="0" applyNumberFormat="1" applyFont="1"/>
    <xf numFmtId="0" fontId="50" fillId="0" borderId="0" xfId="0" applyFont="1" applyFill="1"/>
    <xf numFmtId="0" fontId="49" fillId="0" borderId="0" xfId="0" applyFont="1" applyFill="1"/>
    <xf numFmtId="2" fontId="1" fillId="0" borderId="3" xfId="3" applyNumberFormat="1" applyFont="1" applyFill="1" applyBorder="1" applyAlignment="1">
      <alignment horizontal="center" vertical="center" wrapText="1"/>
    </xf>
    <xf numFmtId="0" fontId="53" fillId="0" borderId="0" xfId="3" applyFont="1" applyFill="1" applyBorder="1"/>
    <xf numFmtId="0" fontId="1" fillId="0" borderId="0" xfId="3" applyFont="1" applyFill="1" applyBorder="1"/>
    <xf numFmtId="4" fontId="1" fillId="7" borderId="3" xfId="0" applyNumberFormat="1" applyFont="1" applyFill="1" applyBorder="1" applyAlignment="1">
      <alignment horizontal="center" vertical="center" wrapText="1"/>
    </xf>
    <xf numFmtId="0" fontId="49" fillId="7" borderId="0" xfId="0" applyFont="1" applyFill="1"/>
    <xf numFmtId="0" fontId="49" fillId="0" borderId="0" xfId="0" applyFont="1" applyAlignment="1">
      <alignment horizontal="center" vertical="center"/>
    </xf>
    <xf numFmtId="0" fontId="1" fillId="0" borderId="9" xfId="3" applyNumberFormat="1" applyFont="1" applyFill="1" applyBorder="1" applyAlignment="1">
      <alignment horizontal="center" vertical="center" wrapText="1"/>
    </xf>
    <xf numFmtId="0" fontId="39" fillId="0" borderId="0" xfId="2" applyFont="1" applyAlignment="1">
      <alignment horizontal="center"/>
    </xf>
    <xf numFmtId="4" fontId="52" fillId="7" borderId="3" xfId="0" applyNumberFormat="1" applyFont="1" applyFill="1" applyBorder="1" applyAlignment="1">
      <alignment horizontal="center" vertical="center" wrapText="1"/>
    </xf>
    <xf numFmtId="4" fontId="52" fillId="7" borderId="10" xfId="0" applyNumberFormat="1" applyFont="1" applyFill="1" applyBorder="1" applyAlignment="1">
      <alignment horizontal="center" vertical="center" wrapText="1"/>
    </xf>
    <xf numFmtId="0" fontId="46" fillId="0" borderId="0" xfId="2" applyFont="1" applyAlignment="1"/>
    <xf numFmtId="2" fontId="52" fillId="0" borderId="3" xfId="3" applyNumberFormat="1" applyFont="1" applyFill="1" applyBorder="1" applyAlignment="1">
      <alignment horizontal="center" vertical="center" wrapText="1"/>
    </xf>
    <xf numFmtId="0" fontId="54" fillId="0" borderId="0" xfId="0" applyFont="1" applyAlignment="1"/>
    <xf numFmtId="0" fontId="39" fillId="0" borderId="0" xfId="2" applyFont="1" applyAlignment="1"/>
    <xf numFmtId="0" fontId="49" fillId="7" borderId="0" xfId="0" applyFont="1" applyFill="1" applyBorder="1"/>
    <xf numFmtId="0" fontId="1" fillId="0" borderId="0" xfId="2" applyFont="1" applyAlignment="1" applyProtection="1">
      <alignment horizontal="center" vertical="center"/>
      <protection locked="0"/>
    </xf>
    <xf numFmtId="0" fontId="46" fillId="0" borderId="0" xfId="2" applyFont="1" applyAlignment="1">
      <alignment vertical="center"/>
    </xf>
    <xf numFmtId="0" fontId="58" fillId="0" borderId="0" xfId="0" applyFont="1"/>
    <xf numFmtId="0" fontId="58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8" fillId="0" borderId="0" xfId="2" applyFont="1" applyBorder="1" applyAlignment="1" applyProtection="1">
      <alignment horizontal="center"/>
      <protection locked="0"/>
    </xf>
    <xf numFmtId="0" fontId="39" fillId="0" borderId="0" xfId="2" applyFont="1" applyAlignment="1">
      <alignment horizontal="center"/>
    </xf>
    <xf numFmtId="0" fontId="1" fillId="0" borderId="0" xfId="2" applyFont="1" applyAlignment="1" applyProtection="1">
      <alignment horizontal="center" vertical="center" wrapText="1"/>
      <protection locked="0"/>
    </xf>
    <xf numFmtId="0" fontId="61" fillId="0" borderId="0" xfId="0" applyFont="1" applyAlignment="1">
      <alignment horizontal="center" vertical="center"/>
    </xf>
    <xf numFmtId="0" fontId="5" fillId="0" borderId="3" xfId="0" applyFont="1" applyBorder="1" applyAlignment="1" applyProtection="1">
      <alignment horizontal="left" indent="1"/>
    </xf>
    <xf numFmtId="0" fontId="39" fillId="0" borderId="0" xfId="2" applyFont="1" applyBorder="1" applyAlignment="1"/>
    <xf numFmtId="0" fontId="7" fillId="0" borderId="11" xfId="0" applyFont="1" applyBorder="1" applyAlignment="1">
      <alignment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7" fillId="0" borderId="37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58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49" fontId="7" fillId="3" borderId="43" xfId="0" applyNumberFormat="1" applyFont="1" applyFill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2" fontId="27" fillId="2" borderId="3" xfId="0" applyNumberFormat="1" applyFont="1" applyFill="1" applyBorder="1" applyAlignment="1" applyProtection="1">
      <alignment horizontal="center" vertical="center" wrapText="1"/>
    </xf>
    <xf numFmtId="165" fontId="27" fillId="2" borderId="9" xfId="0" applyNumberFormat="1" applyFont="1" applyFill="1" applyBorder="1" applyAlignment="1" applyProtection="1">
      <alignment horizontal="center" vertical="center" wrapText="1"/>
    </xf>
    <xf numFmtId="165" fontId="27" fillId="2" borderId="3" xfId="0" applyNumberFormat="1" applyFont="1" applyFill="1" applyBorder="1" applyAlignment="1" applyProtection="1">
      <alignment horizontal="center" vertical="center" wrapText="1"/>
    </xf>
    <xf numFmtId="165" fontId="25" fillId="2" borderId="3" xfId="0" applyNumberFormat="1" applyFont="1" applyFill="1" applyBorder="1" applyAlignment="1" applyProtection="1">
      <alignment horizontal="center" vertical="center" wrapText="1"/>
    </xf>
    <xf numFmtId="165" fontId="25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25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0" xfId="0" applyNumberFormat="1" applyFont="1" applyFill="1" applyBorder="1" applyAlignment="1" applyProtection="1">
      <alignment horizontal="center" vertical="center" wrapText="1"/>
    </xf>
    <xf numFmtId="165" fontId="24" fillId="2" borderId="30" xfId="0" applyNumberFormat="1" applyFont="1" applyFill="1" applyBorder="1" applyAlignment="1" applyProtection="1">
      <alignment horizontal="center" vertical="center" wrapText="1"/>
      <protection locked="0"/>
    </xf>
    <xf numFmtId="165" fontId="24" fillId="2" borderId="3" xfId="0" applyNumberFormat="1" applyFont="1" applyFill="1" applyBorder="1" applyAlignment="1" applyProtection="1">
      <alignment horizontal="center" vertical="center" wrapText="1"/>
    </xf>
    <xf numFmtId="165" fontId="24" fillId="2" borderId="37" xfId="0" applyNumberFormat="1" applyFont="1" applyFill="1" applyBorder="1" applyAlignment="1" applyProtection="1">
      <alignment horizontal="center" vertical="center" wrapText="1"/>
    </xf>
    <xf numFmtId="165" fontId="27" fillId="2" borderId="41" xfId="0" applyNumberFormat="1" applyFont="1" applyFill="1" applyBorder="1" applyAlignment="1" applyProtection="1">
      <alignment horizontal="center" vertical="center" wrapText="1"/>
    </xf>
    <xf numFmtId="165" fontId="24" fillId="2" borderId="9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0" applyNumberFormat="1" applyFont="1" applyBorder="1" applyAlignment="1" applyProtection="1">
      <alignment vertical="center" wrapText="1"/>
      <protection locked="0"/>
    </xf>
    <xf numFmtId="165" fontId="16" fillId="0" borderId="3" xfId="0" applyNumberFormat="1" applyFont="1" applyBorder="1" applyAlignment="1" applyProtection="1">
      <alignment horizontal="left" vertical="center" wrapText="1"/>
      <protection locked="0"/>
    </xf>
    <xf numFmtId="165" fontId="16" fillId="7" borderId="3" xfId="0" applyNumberFormat="1" applyFont="1" applyFill="1" applyBorder="1" applyAlignment="1" applyProtection="1">
      <alignment vertical="center" wrapText="1"/>
      <protection locked="0"/>
    </xf>
    <xf numFmtId="165" fontId="16" fillId="0" borderId="37" xfId="0" applyNumberFormat="1" applyFont="1" applyBorder="1" applyAlignment="1" applyProtection="1">
      <alignment horizontal="left" vertical="center" wrapText="1"/>
      <protection locked="0"/>
    </xf>
    <xf numFmtId="165" fontId="27" fillId="2" borderId="10" xfId="0" applyNumberFormat="1" applyFont="1" applyFill="1" applyBorder="1" applyAlignment="1" applyProtection="1">
      <alignment horizontal="center" vertical="center" wrapText="1"/>
    </xf>
    <xf numFmtId="165" fontId="27" fillId="2" borderId="37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8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7" xfId="0" applyNumberFormat="1" applyFont="1" applyFill="1" applyBorder="1" applyAlignment="1" applyProtection="1">
      <alignment horizontal="center" vertical="center" wrapText="1"/>
    </xf>
    <xf numFmtId="165" fontId="24" fillId="2" borderId="44" xfId="0" applyNumberFormat="1" applyFont="1" applyFill="1" applyBorder="1" applyAlignment="1" applyProtection="1">
      <alignment horizontal="center" vertical="center" wrapText="1"/>
      <protection locked="0"/>
    </xf>
    <xf numFmtId="165" fontId="25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24" fillId="2" borderId="32" xfId="0" applyNumberFormat="1" applyFont="1" applyFill="1" applyBorder="1" applyAlignment="1" applyProtection="1">
      <alignment horizontal="center" vertical="center" wrapText="1"/>
      <protection locked="0"/>
    </xf>
    <xf numFmtId="165" fontId="24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42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4" xfId="0" applyNumberFormat="1" applyFont="1" applyFill="1" applyBorder="1" applyAlignment="1" applyProtection="1">
      <alignment horizontal="center" vertical="center" wrapText="1"/>
      <protection locked="0"/>
    </xf>
    <xf numFmtId="165" fontId="24" fillId="2" borderId="39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44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2" xfId="0" applyNumberFormat="1" applyFont="1" applyFill="1" applyBorder="1" applyAlignment="1" applyProtection="1">
      <alignment horizontal="center" vertical="center" wrapText="1"/>
      <protection locked="0"/>
    </xf>
    <xf numFmtId="165" fontId="27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58" fillId="0" borderId="1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60" fillId="0" borderId="2" xfId="0" applyFont="1" applyBorder="1" applyAlignment="1">
      <alignment horizontal="center" vertical="center" wrapText="1"/>
    </xf>
    <xf numFmtId="0" fontId="60" fillId="0" borderId="65" xfId="0" applyFont="1" applyBorder="1"/>
    <xf numFmtId="0" fontId="60" fillId="0" borderId="65" xfId="0" applyFont="1" applyBorder="1" applyAlignment="1">
      <alignment horizontal="center" vertical="center" wrapText="1"/>
    </xf>
    <xf numFmtId="0" fontId="60" fillId="0" borderId="2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43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44" xfId="0" applyBorder="1"/>
    <xf numFmtId="0" fontId="58" fillId="0" borderId="26" xfId="0" applyFont="1" applyBorder="1" applyAlignment="1">
      <alignment horizontal="center" vertical="center"/>
    </xf>
    <xf numFmtId="0" fontId="58" fillId="0" borderId="27" xfId="0" applyFont="1" applyBorder="1" applyAlignment="1">
      <alignment horizontal="center" vertical="center"/>
    </xf>
    <xf numFmtId="0" fontId="58" fillId="0" borderId="28" xfId="0" applyFont="1" applyBorder="1" applyAlignment="1">
      <alignment horizontal="center"/>
    </xf>
    <xf numFmtId="0" fontId="10" fillId="0" borderId="3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49" fillId="0" borderId="3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1" fillId="0" borderId="0" xfId="2" applyFont="1" applyFill="1" applyAlignment="1">
      <alignment vertical="center"/>
    </xf>
    <xf numFmtId="2" fontId="39" fillId="0" borderId="0" xfId="2" applyNumberFormat="1" applyFont="1" applyFill="1" applyBorder="1"/>
    <xf numFmtId="0" fontId="42" fillId="0" borderId="0" xfId="2" applyFont="1" applyFill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52" fillId="0" borderId="3" xfId="3" applyNumberFormat="1" applyFont="1" applyFill="1" applyBorder="1" applyAlignment="1">
      <alignment horizontal="center" vertical="center" wrapText="1"/>
    </xf>
    <xf numFmtId="0" fontId="1" fillId="0" borderId="3" xfId="3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4" fontId="1" fillId="7" borderId="34" xfId="0" applyNumberFormat="1" applyFont="1" applyFill="1" applyBorder="1" applyAlignment="1">
      <alignment horizontal="center" vertical="center"/>
    </xf>
    <xf numFmtId="0" fontId="1" fillId="0" borderId="67" xfId="3" applyFont="1" applyFill="1" applyBorder="1" applyAlignment="1">
      <alignment horizontal="center" vertical="center" wrapText="1"/>
    </xf>
    <xf numFmtId="0" fontId="52" fillId="0" borderId="67" xfId="3" applyNumberFormat="1" applyFont="1" applyFill="1" applyBorder="1" applyAlignment="1">
      <alignment horizontal="center" vertical="center" wrapText="1"/>
    </xf>
    <xf numFmtId="0" fontId="1" fillId="0" borderId="67" xfId="3" applyNumberFormat="1" applyFont="1" applyFill="1" applyBorder="1" applyAlignment="1">
      <alignment horizontal="center" vertical="center" wrapText="1"/>
    </xf>
    <xf numFmtId="2" fontId="52" fillId="0" borderId="37" xfId="3" applyNumberFormat="1" applyFont="1" applyFill="1" applyBorder="1" applyAlignment="1">
      <alignment horizontal="center" vertical="center" wrapText="1"/>
    </xf>
    <xf numFmtId="4" fontId="1" fillId="7" borderId="37" xfId="0" applyNumberFormat="1" applyFont="1" applyFill="1" applyBorder="1" applyAlignment="1">
      <alignment horizontal="center" vertical="center" wrapText="1"/>
    </xf>
    <xf numFmtId="4" fontId="52" fillId="7" borderId="37" xfId="0" applyNumberFormat="1" applyFont="1" applyFill="1" applyBorder="1" applyAlignment="1">
      <alignment horizontal="center" vertical="center" wrapText="1"/>
    </xf>
    <xf numFmtId="4" fontId="52" fillId="7" borderId="39" xfId="0" applyNumberFormat="1" applyFont="1" applyFill="1" applyBorder="1" applyAlignment="1">
      <alignment horizontal="center" vertical="center"/>
    </xf>
    <xf numFmtId="1" fontId="1" fillId="0" borderId="26" xfId="3" applyNumberFormat="1" applyFont="1" applyFill="1" applyBorder="1" applyAlignment="1">
      <alignment horizontal="center" vertical="center" wrapText="1"/>
    </xf>
    <xf numFmtId="0" fontId="3" fillId="0" borderId="27" xfId="3" applyFont="1" applyFill="1" applyBorder="1" applyAlignment="1">
      <alignment horizontal="center" vertical="center" wrapText="1"/>
    </xf>
    <xf numFmtId="0" fontId="1" fillId="0" borderId="27" xfId="3" applyFont="1" applyFill="1" applyBorder="1" applyAlignment="1">
      <alignment horizontal="center" vertical="center" wrapText="1"/>
    </xf>
    <xf numFmtId="0" fontId="52" fillId="0" borderId="27" xfId="3" applyNumberFormat="1" applyFont="1" applyFill="1" applyBorder="1" applyAlignment="1">
      <alignment horizontal="center" vertical="center" wrapText="1"/>
    </xf>
    <xf numFmtId="0" fontId="1" fillId="0" borderId="27" xfId="3" applyNumberFormat="1" applyFont="1" applyFill="1" applyBorder="1" applyAlignment="1">
      <alignment horizontal="center" vertical="center" wrapText="1"/>
    </xf>
    <xf numFmtId="2" fontId="52" fillId="0" borderId="27" xfId="3" applyNumberFormat="1" applyFont="1" applyFill="1" applyBorder="1" applyAlignment="1">
      <alignment horizontal="center" vertical="center" wrapText="1"/>
    </xf>
    <xf numFmtId="4" fontId="1" fillId="7" borderId="27" xfId="0" applyNumberFormat="1" applyFont="1" applyFill="1" applyBorder="1" applyAlignment="1">
      <alignment horizontal="center" vertical="center" wrapText="1"/>
    </xf>
    <xf numFmtId="4" fontId="52" fillId="7" borderId="27" xfId="0" applyNumberFormat="1" applyFont="1" applyFill="1" applyBorder="1" applyAlignment="1">
      <alignment horizontal="center" vertical="center" wrapText="1"/>
    </xf>
    <xf numFmtId="4" fontId="52" fillId="7" borderId="28" xfId="0" applyNumberFormat="1" applyFont="1" applyFill="1" applyBorder="1" applyAlignment="1">
      <alignment horizontal="center" vertical="center"/>
    </xf>
    <xf numFmtId="0" fontId="53" fillId="0" borderId="0" xfId="3" applyFont="1" applyFill="1" applyBorder="1" applyAlignment="1">
      <alignment wrapText="1"/>
    </xf>
    <xf numFmtId="0" fontId="1" fillId="0" borderId="0" xfId="3" applyFont="1" applyFill="1" applyBorder="1" applyAlignment="1">
      <alignment wrapText="1"/>
    </xf>
    <xf numFmtId="0" fontId="49" fillId="0" borderId="0" xfId="0" applyFont="1" applyFill="1" applyAlignment="1">
      <alignment wrapText="1"/>
    </xf>
    <xf numFmtId="0" fontId="2" fillId="0" borderId="27" xfId="3" applyFont="1" applyFill="1" applyBorder="1" applyAlignment="1">
      <alignment horizontal="center" vertical="center" wrapText="1"/>
    </xf>
    <xf numFmtId="1" fontId="1" fillId="0" borderId="29" xfId="3" applyNumberFormat="1" applyFont="1" applyFill="1" applyBorder="1" applyAlignment="1">
      <alignment horizontal="center" vertical="center" wrapText="1"/>
    </xf>
    <xf numFmtId="0" fontId="2" fillId="0" borderId="30" xfId="3" applyFont="1" applyFill="1" applyBorder="1" applyAlignment="1">
      <alignment horizontal="center" vertical="center" wrapText="1"/>
    </xf>
    <xf numFmtId="0" fontId="1" fillId="0" borderId="30" xfId="3" applyFont="1" applyFill="1" applyBorder="1" applyAlignment="1">
      <alignment horizontal="center" vertical="center" wrapText="1"/>
    </xf>
    <xf numFmtId="0" fontId="52" fillId="0" borderId="30" xfId="3" applyNumberFormat="1" applyFont="1" applyFill="1" applyBorder="1" applyAlignment="1">
      <alignment horizontal="center" vertical="center" wrapText="1"/>
    </xf>
    <xf numFmtId="0" fontId="1" fillId="0" borderId="30" xfId="3" applyNumberFormat="1" applyFont="1" applyFill="1" applyBorder="1" applyAlignment="1">
      <alignment horizontal="center" vertical="center" wrapText="1"/>
    </xf>
    <xf numFmtId="2" fontId="52" fillId="0" borderId="30" xfId="3" applyNumberFormat="1" applyFont="1" applyFill="1" applyBorder="1" applyAlignment="1">
      <alignment horizontal="center" vertical="center" wrapText="1"/>
    </xf>
    <xf numFmtId="4" fontId="1" fillId="7" borderId="30" xfId="0" applyNumberFormat="1" applyFont="1" applyFill="1" applyBorder="1" applyAlignment="1">
      <alignment horizontal="center" vertical="center" wrapText="1"/>
    </xf>
    <xf numFmtId="4" fontId="52" fillId="7" borderId="30" xfId="0" applyNumberFormat="1" applyFont="1" applyFill="1" applyBorder="1" applyAlignment="1">
      <alignment horizontal="center" vertical="center" wrapText="1"/>
    </xf>
    <xf numFmtId="4" fontId="52" fillId="7" borderId="32" xfId="0" applyNumberFormat="1" applyFont="1" applyFill="1" applyBorder="1" applyAlignment="1">
      <alignment horizontal="center" vertical="center"/>
    </xf>
    <xf numFmtId="1" fontId="1" fillId="0" borderId="33" xfId="3" applyNumberFormat="1" applyFont="1" applyFill="1" applyBorder="1" applyAlignment="1">
      <alignment horizontal="center" vertical="center" wrapText="1"/>
    </xf>
    <xf numFmtId="4" fontId="52" fillId="7" borderId="34" xfId="0" applyNumberFormat="1" applyFont="1" applyFill="1" applyBorder="1" applyAlignment="1">
      <alignment horizontal="center" vertical="center" wrapText="1"/>
    </xf>
    <xf numFmtId="4" fontId="52" fillId="7" borderId="34" xfId="0" applyNumberFormat="1" applyFont="1" applyFill="1" applyBorder="1" applyAlignment="1">
      <alignment horizontal="center" vertical="center"/>
    </xf>
    <xf numFmtId="1" fontId="1" fillId="0" borderId="36" xfId="3" applyNumberFormat="1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horizontal="center" vertical="center" wrapText="1"/>
    </xf>
    <xf numFmtId="0" fontId="52" fillId="0" borderId="37" xfId="3" applyNumberFormat="1" applyFont="1" applyFill="1" applyBorder="1" applyAlignment="1">
      <alignment horizontal="center" vertical="center" wrapText="1"/>
    </xf>
    <xf numFmtId="0" fontId="1" fillId="0" borderId="37" xfId="3" applyNumberFormat="1" applyFont="1" applyFill="1" applyBorder="1" applyAlignment="1">
      <alignment horizontal="center" vertical="center" wrapText="1"/>
    </xf>
    <xf numFmtId="1" fontId="1" fillId="0" borderId="56" xfId="3" applyNumberFormat="1" applyFont="1" applyFill="1" applyBorder="1" applyAlignment="1">
      <alignment horizontal="center" vertical="center" wrapText="1"/>
    </xf>
    <xf numFmtId="0" fontId="52" fillId="0" borderId="67" xfId="3" applyNumberFormat="1" applyFont="1" applyFill="1" applyBorder="1" applyAlignment="1">
      <alignment horizontal="center" vertical="center" wrapText="1"/>
    </xf>
    <xf numFmtId="2" fontId="52" fillId="0" borderId="67" xfId="3" applyNumberFormat="1" applyFont="1" applyFill="1" applyBorder="1" applyAlignment="1">
      <alignment horizontal="center" vertical="center" wrapText="1"/>
    </xf>
    <xf numFmtId="4" fontId="1" fillId="7" borderId="67" xfId="0" applyNumberFormat="1" applyFont="1" applyFill="1" applyBorder="1" applyAlignment="1">
      <alignment horizontal="center" vertical="center" wrapText="1"/>
    </xf>
    <xf numFmtId="4" fontId="52" fillId="7" borderId="67" xfId="0" applyNumberFormat="1" applyFont="1" applyFill="1" applyBorder="1" applyAlignment="1">
      <alignment horizontal="center" vertical="center" wrapText="1"/>
    </xf>
    <xf numFmtId="4" fontId="52" fillId="7" borderId="57" xfId="0" applyNumberFormat="1" applyFont="1" applyFill="1" applyBorder="1" applyAlignment="1">
      <alignment horizontal="center" vertical="center"/>
    </xf>
    <xf numFmtId="0" fontId="1" fillId="0" borderId="0" xfId="2" applyFont="1" applyAlignment="1" applyProtection="1">
      <alignment horizontal="left"/>
      <protection locked="0"/>
    </xf>
    <xf numFmtId="0" fontId="48" fillId="0" borderId="0" xfId="2" applyFont="1" applyBorder="1" applyAlignment="1" applyProtection="1">
      <alignment horizontal="center" vertical="center"/>
      <protection locked="0"/>
    </xf>
    <xf numFmtId="0" fontId="48" fillId="0" borderId="6" xfId="2" applyFont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22" fillId="2" borderId="7" xfId="0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2" fillId="2" borderId="29" xfId="0" applyFont="1" applyFill="1" applyBorder="1" applyAlignment="1" applyProtection="1">
      <alignment horizontal="center" vertical="center" wrapText="1"/>
    </xf>
    <xf numFmtId="0" fontId="22" fillId="2" borderId="30" xfId="0" applyFont="1" applyFill="1" applyBorder="1" applyAlignment="1" applyProtection="1">
      <alignment horizontal="center" vertical="center" wrapText="1"/>
    </xf>
    <xf numFmtId="0" fontId="22" fillId="2" borderId="32" xfId="0" applyFont="1" applyFill="1" applyBorder="1" applyAlignment="1" applyProtection="1">
      <alignment horizontal="center" vertical="center" wrapText="1"/>
    </xf>
    <xf numFmtId="0" fontId="22" fillId="2" borderId="33" xfId="0" applyFont="1" applyFill="1" applyBorder="1" applyAlignment="1" applyProtection="1">
      <alignment horizontal="center" vertical="center" wrapText="1"/>
    </xf>
    <xf numFmtId="0" fontId="22" fillId="2" borderId="3" xfId="0" applyFont="1" applyFill="1" applyBorder="1" applyAlignment="1" applyProtection="1">
      <alignment horizontal="center" vertical="center" wrapText="1"/>
    </xf>
    <xf numFmtId="0" fontId="22" fillId="2" borderId="34" xfId="0" applyFont="1" applyFill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center" vertical="center" wrapText="1"/>
    </xf>
    <xf numFmtId="0" fontId="22" fillId="2" borderId="8" xfId="0" applyFont="1" applyFill="1" applyBorder="1" applyAlignment="1" applyProtection="1">
      <alignment horizontal="center" vertical="center" wrapText="1"/>
    </xf>
    <xf numFmtId="0" fontId="22" fillId="2" borderId="6" xfId="0" applyFont="1" applyFill="1" applyBorder="1" applyAlignment="1" applyProtection="1">
      <alignment horizontal="center" vertical="center" wrapText="1"/>
    </xf>
    <xf numFmtId="0" fontId="22" fillId="2" borderId="0" xfId="0" applyFont="1" applyFill="1" applyBorder="1" applyAlignment="1" applyProtection="1">
      <alignment horizontal="center" vertical="center" wrapText="1"/>
    </xf>
    <xf numFmtId="1" fontId="3" fillId="0" borderId="40" xfId="3" applyNumberFormat="1" applyFont="1" applyFill="1" applyBorder="1" applyAlignment="1">
      <alignment horizontal="center" vertical="center" wrapText="1"/>
    </xf>
    <xf numFmtId="1" fontId="3" fillId="0" borderId="43" xfId="3" applyNumberFormat="1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59" xfId="3" applyFont="1" applyFill="1" applyBorder="1" applyAlignment="1">
      <alignment horizontal="center" vertical="center" wrapText="1"/>
    </xf>
    <xf numFmtId="0" fontId="1" fillId="0" borderId="67" xfId="3" applyFont="1" applyFill="1" applyBorder="1" applyAlignment="1">
      <alignment horizontal="center" vertical="center" wrapText="1"/>
    </xf>
    <xf numFmtId="0" fontId="3" fillId="0" borderId="41" xfId="3" applyNumberFormat="1" applyFont="1" applyFill="1" applyBorder="1" applyAlignment="1">
      <alignment horizontal="center" vertical="center" wrapText="1"/>
    </xf>
    <xf numFmtId="0" fontId="3" fillId="0" borderId="9" xfId="3" applyNumberFormat="1" applyFont="1" applyFill="1" applyBorder="1" applyAlignment="1">
      <alignment horizontal="center" vertical="center" wrapText="1"/>
    </xf>
    <xf numFmtId="2" fontId="52" fillId="0" borderId="41" xfId="3" applyNumberFormat="1" applyFont="1" applyFill="1" applyBorder="1" applyAlignment="1">
      <alignment horizontal="center" vertical="center" wrapText="1"/>
    </xf>
    <xf numFmtId="2" fontId="52" fillId="0" borderId="9" xfId="3" applyNumberFormat="1" applyFont="1" applyFill="1" applyBorder="1" applyAlignment="1">
      <alignment horizontal="center" vertical="center" wrapText="1"/>
    </xf>
    <xf numFmtId="4" fontId="52" fillId="7" borderId="54" xfId="0" applyNumberFormat="1" applyFont="1" applyFill="1" applyBorder="1" applyAlignment="1">
      <alignment horizontal="center" vertical="center" wrapText="1"/>
    </xf>
    <xf numFmtId="4" fontId="52" fillId="7" borderId="6" xfId="0" applyNumberFormat="1" applyFont="1" applyFill="1" applyBorder="1" applyAlignment="1">
      <alignment horizontal="center" vertical="center" wrapText="1"/>
    </xf>
    <xf numFmtId="4" fontId="52" fillId="7" borderId="61" xfId="0" applyNumberFormat="1" applyFont="1" applyFill="1" applyBorder="1" applyAlignment="1">
      <alignment horizontal="center" vertical="center" wrapText="1"/>
    </xf>
    <xf numFmtId="0" fontId="52" fillId="0" borderId="41" xfId="3" applyNumberFormat="1" applyFont="1" applyFill="1" applyBorder="1" applyAlignment="1">
      <alignment horizontal="center" vertical="center" wrapText="1"/>
    </xf>
    <xf numFmtId="0" fontId="52" fillId="0" borderId="9" xfId="3" applyNumberFormat="1" applyFont="1" applyFill="1" applyBorder="1" applyAlignment="1">
      <alignment horizontal="center" vertical="center" wrapText="1"/>
    </xf>
    <xf numFmtId="0" fontId="52" fillId="7" borderId="64" xfId="0" applyFont="1" applyFill="1" applyBorder="1" applyAlignment="1">
      <alignment horizontal="center" vertical="center" wrapText="1"/>
    </xf>
    <xf numFmtId="0" fontId="52" fillId="7" borderId="66" xfId="0" applyFont="1" applyFill="1" applyBorder="1" applyAlignment="1">
      <alignment horizontal="center" vertical="center" wrapText="1"/>
    </xf>
    <xf numFmtId="0" fontId="52" fillId="7" borderId="41" xfId="0" applyFont="1" applyFill="1" applyBorder="1" applyAlignment="1">
      <alignment horizontal="center" vertical="center" wrapText="1"/>
    </xf>
    <xf numFmtId="0" fontId="52" fillId="7" borderId="9" xfId="0" applyFont="1" applyFill="1" applyBorder="1" applyAlignment="1">
      <alignment horizontal="center" vertical="center" wrapText="1"/>
    </xf>
    <xf numFmtId="0" fontId="52" fillId="7" borderId="42" xfId="0" applyFont="1" applyFill="1" applyBorder="1" applyAlignment="1">
      <alignment horizontal="center" vertical="center" wrapText="1"/>
    </xf>
    <xf numFmtId="0" fontId="52" fillId="7" borderId="44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6" fillId="0" borderId="0" xfId="2" applyFont="1" applyAlignment="1">
      <alignment horizontal="center" vertical="center"/>
    </xf>
    <xf numFmtId="0" fontId="39" fillId="0" borderId="0" xfId="2" applyFont="1" applyAlignment="1">
      <alignment horizontal="center"/>
    </xf>
    <xf numFmtId="0" fontId="48" fillId="0" borderId="0" xfId="2" applyFont="1" applyBorder="1" applyAlignment="1" applyProtection="1">
      <alignment horizontal="center"/>
      <protection locked="0"/>
    </xf>
    <xf numFmtId="0" fontId="61" fillId="0" borderId="0" xfId="0" applyFont="1" applyAlignment="1">
      <alignment horizontal="center" vertical="center"/>
    </xf>
    <xf numFmtId="0" fontId="62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10" xfId="3" applyFont="1" applyFill="1" applyBorder="1" applyAlignment="1">
      <alignment horizontal="center" vertical="center" wrapText="1"/>
    </xf>
    <xf numFmtId="0" fontId="3" fillId="0" borderId="59" xfId="3" applyFont="1" applyFill="1" applyBorder="1" applyAlignment="1">
      <alignment horizontal="center" vertical="center" wrapText="1"/>
    </xf>
    <xf numFmtId="0" fontId="3" fillId="0" borderId="67" xfId="3" applyFont="1" applyFill="1" applyBorder="1" applyAlignment="1">
      <alignment horizontal="center" vertical="center" wrapText="1"/>
    </xf>
    <xf numFmtId="1" fontId="1" fillId="0" borderId="35" xfId="3" applyNumberFormat="1" applyFont="1" applyFill="1" applyBorder="1" applyAlignment="1">
      <alignment horizontal="center" vertical="center" wrapText="1"/>
    </xf>
    <xf numFmtId="1" fontId="1" fillId="0" borderId="68" xfId="3" applyNumberFormat="1" applyFont="1" applyFill="1" applyBorder="1" applyAlignment="1">
      <alignment horizontal="center" vertical="center" wrapText="1"/>
    </xf>
    <xf numFmtId="1" fontId="1" fillId="0" borderId="56" xfId="3" applyNumberFormat="1" applyFont="1" applyFill="1" applyBorder="1" applyAlignment="1">
      <alignment horizontal="center" vertical="center" wrapText="1"/>
    </xf>
    <xf numFmtId="0" fontId="52" fillId="0" borderId="10" xfId="3" applyNumberFormat="1" applyFont="1" applyFill="1" applyBorder="1" applyAlignment="1">
      <alignment horizontal="center" vertical="center" wrapText="1"/>
    </xf>
    <xf numFmtId="0" fontId="52" fillId="0" borderId="59" xfId="3" applyNumberFormat="1" applyFont="1" applyFill="1" applyBorder="1" applyAlignment="1">
      <alignment horizontal="center" vertical="center" wrapText="1"/>
    </xf>
    <xf numFmtId="0" fontId="52" fillId="0" borderId="67" xfId="3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7" fillId="3" borderId="38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49" fontId="15" fillId="0" borderId="29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6" fillId="0" borderId="0" xfId="2" applyFont="1" applyAlignment="1">
      <alignment horizontal="center"/>
    </xf>
    <xf numFmtId="0" fontId="40" fillId="0" borderId="0" xfId="2" applyFont="1" applyAlignment="1">
      <alignment horizontal="center"/>
    </xf>
    <xf numFmtId="0" fontId="42" fillId="0" borderId="0" xfId="2" applyFont="1" applyBorder="1" applyAlignment="1">
      <alignment horizontal="center"/>
    </xf>
    <xf numFmtId="0" fontId="59" fillId="0" borderId="2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63" xfId="0" applyFont="1" applyBorder="1" applyAlignment="1">
      <alignment horizontal="center" vertical="center" wrapText="1"/>
    </xf>
    <xf numFmtId="0" fontId="59" fillId="0" borderId="53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top"/>
    </xf>
    <xf numFmtId="0" fontId="39" fillId="0" borderId="53" xfId="2" applyFont="1" applyBorder="1" applyAlignment="1">
      <alignment horizont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48" fillId="0" borderId="6" xfId="2" applyFont="1" applyBorder="1" applyAlignment="1" applyProtection="1">
      <alignment horizontal="left" vertical="center"/>
      <protection locked="0"/>
    </xf>
    <xf numFmtId="0" fontId="1" fillId="0" borderId="0" xfId="2" applyFont="1" applyAlignment="1" applyProtection="1">
      <alignment horizontal="center" vertical="center"/>
      <protection locked="0"/>
    </xf>
    <xf numFmtId="0" fontId="58" fillId="0" borderId="14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54" fillId="0" borderId="0" xfId="0" applyFont="1" applyFill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9" fillId="0" borderId="7" xfId="0" applyFont="1" applyBorder="1" applyAlignment="1">
      <alignment horizontal="center" vertical="center" wrapText="1"/>
    </xf>
    <xf numFmtId="0" fontId="59" fillId="0" borderId="25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 wrapText="1"/>
    </xf>
    <xf numFmtId="0" fontId="1" fillId="0" borderId="0" xfId="2" applyFont="1" applyAlignment="1" applyProtection="1">
      <alignment horizontal="center" vertical="center" wrapText="1"/>
      <protection locked="0"/>
    </xf>
    <xf numFmtId="0" fontId="8" fillId="3" borderId="6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6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3" fillId="0" borderId="0" xfId="0" applyFont="1"/>
    <xf numFmtId="2" fontId="11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0" fontId="58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10" xfId="0" applyFont="1" applyBorder="1" applyAlignment="1">
      <alignment horizontal="center"/>
    </xf>
    <xf numFmtId="0" fontId="58" fillId="0" borderId="3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8" fillId="0" borderId="3" xfId="0" applyFont="1" applyBorder="1"/>
    <xf numFmtId="14" fontId="58" fillId="0" borderId="3" xfId="0" applyNumberFormat="1" applyFont="1" applyBorder="1"/>
    <xf numFmtId="0" fontId="58" fillId="0" borderId="0" xfId="0" applyFont="1" applyBorder="1" applyAlignment="1">
      <alignment horizontal="center"/>
    </xf>
    <xf numFmtId="0" fontId="58" fillId="0" borderId="0" xfId="0" applyFont="1" applyBorder="1"/>
  </cellXfs>
  <cellStyles count="4">
    <cellStyle name="Обычный" xfId="0" builtinId="0"/>
    <cellStyle name="Обычный 2" xfId="1"/>
    <cellStyle name="Обычный 2 2" xfId="3"/>
    <cellStyle name="Обычный_ТСО план ПО-2012 помесячно ТРУМН ОАО Черномортранснефть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90;&#1077;&#1087;&#1083;&#1086;\Documents%20and%20Settings\1234\&#1052;&#1086;&#1080;%20&#1076;&#1086;&#1082;&#1091;&#1084;&#1077;&#1085;&#1090;&#1099;\&#1056;&#1077;&#1075;&#1091;&#1083;&#1080;&#1088;&#1086;&#1074;&#1072;&#1085;&#1080;&#1077;%202012\SUMMARY.WARM.2012YEAR(v1.1)%20&#1057;&#1090;&#1072;&#1074;&#1088;&#1086;&#1087;&#1086;&#1083;&#1100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dzokovafg.GKET07\Downloads\&#1055;&#1088;&#1080;&#1083;&#1086;&#1078;&#1077;&#1085;&#1080;&#1077;%20&#1082;%20&#1079;&#1072;&#1087;&#1088;&#1086;&#1089;&#1091;%20&#1087;&#1086;%20&#1092;&#1072;&#1082;&#1090;&#1091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Контакты"/>
      <sheetName val="БПр 1 янв"/>
      <sheetName val="БПр 1 июл"/>
      <sheetName val="БПр 1 сен"/>
      <sheetName val="БПер 1 янв"/>
      <sheetName val="БПер 1 июл"/>
      <sheetName val="БПер 1 сен"/>
      <sheetName val="ТМ1 1 янв"/>
      <sheetName val="ТМ1 1 июл"/>
      <sheetName val="ТМ1 1 сен"/>
      <sheetName val="ТМ2 1 янв"/>
      <sheetName val="ТМ2 1 июл"/>
      <sheetName val="ТМ2 1 сен"/>
      <sheetName val="ПП ОРГ"/>
      <sheetName val="ПП МО"/>
      <sheetName val="ТР ОРГ"/>
      <sheetName val="ТР МО"/>
      <sheetName val="КоммМО"/>
      <sheetName val="Комментарии"/>
      <sheetName val="Проверка"/>
      <sheetName val="matrix PP 1 янв"/>
      <sheetName val="matrix PP 1 июл"/>
      <sheetName val="matrix PP 1 сен"/>
      <sheetName val="matrix TR 1 янв"/>
      <sheetName val="matrix TR 1 июл"/>
      <sheetName val="matrix TR 1 сен"/>
      <sheetName val="TEHSHEET"/>
      <sheetName val="tech_horisontal"/>
      <sheetName val="modLoadFiles"/>
      <sheetName val="modSVODProv"/>
      <sheetName val="modCommonProv"/>
      <sheetName val="modProv"/>
      <sheetName val="modProvGeneralProc"/>
      <sheetName val="modOrgUniqueness"/>
      <sheetName val="modProvTM1"/>
      <sheetName val="modProvTM2"/>
      <sheetName val="modUpdateToActualVersion"/>
      <sheetName val="modLoad"/>
      <sheetName val="modUpdDelRenumber"/>
      <sheetName val="modProtect"/>
      <sheetName val="modPP"/>
      <sheetName val="modTR"/>
      <sheetName val="modHL"/>
    </sheetNames>
    <sheetDataSet>
      <sheetData sheetId="0"/>
      <sheetData sheetId="1">
        <row r="10">
          <cell r="G10" t="str">
            <v>Ставропольский край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0"/>
  <sheetViews>
    <sheetView topLeftCell="A4" workbookViewId="0">
      <selection activeCell="H14" sqref="H14"/>
    </sheetView>
  </sheetViews>
  <sheetFormatPr defaultRowHeight="17.25" x14ac:dyDescent="0.25"/>
  <cols>
    <col min="1" max="1" width="9.140625" style="65"/>
    <col min="2" max="2" width="53.85546875" style="65" customWidth="1"/>
    <col min="3" max="3" width="14.140625" style="65" customWidth="1"/>
    <col min="4" max="4" width="15.85546875" style="65" customWidth="1"/>
    <col min="5" max="5" width="13" style="65" customWidth="1"/>
    <col min="6" max="7" width="12.5703125" style="65" customWidth="1"/>
    <col min="8" max="9" width="12.28515625" style="65" customWidth="1"/>
    <col min="10" max="10" width="11.140625" style="65" customWidth="1"/>
    <col min="11" max="11" width="11.28515625" style="65" customWidth="1"/>
    <col min="12" max="12" width="13.7109375" style="65" hidden="1" customWidth="1"/>
    <col min="13" max="13" width="9.140625" style="65" hidden="1" customWidth="1"/>
    <col min="14" max="14" width="39.42578125" style="65" customWidth="1"/>
    <col min="15" max="15" width="38.85546875" style="65" customWidth="1"/>
    <col min="16" max="257" width="9.140625" style="65"/>
    <col min="258" max="258" width="46.7109375" style="65" customWidth="1"/>
    <col min="259" max="259" width="10.5703125" style="65" customWidth="1"/>
    <col min="260" max="261" width="12.140625" style="65" customWidth="1"/>
    <col min="262" max="263" width="12.5703125" style="65" customWidth="1"/>
    <col min="264" max="264" width="10.28515625" style="65" customWidth="1"/>
    <col min="265" max="265" width="10.42578125" style="65" customWidth="1"/>
    <col min="266" max="266" width="11.140625" style="65" customWidth="1"/>
    <col min="267" max="267" width="12.85546875" style="65" customWidth="1"/>
    <col min="268" max="269" width="0" style="65" hidden="1" customWidth="1"/>
    <col min="270" max="270" width="11.42578125" style="65" customWidth="1"/>
    <col min="271" max="271" width="38.85546875" style="65" customWidth="1"/>
    <col min="272" max="513" width="9.140625" style="65"/>
    <col min="514" max="514" width="46.7109375" style="65" customWidth="1"/>
    <col min="515" max="515" width="10.5703125" style="65" customWidth="1"/>
    <col min="516" max="517" width="12.140625" style="65" customWidth="1"/>
    <col min="518" max="519" width="12.5703125" style="65" customWidth="1"/>
    <col min="520" max="520" width="10.28515625" style="65" customWidth="1"/>
    <col min="521" max="521" width="10.42578125" style="65" customWidth="1"/>
    <col min="522" max="522" width="11.140625" style="65" customWidth="1"/>
    <col min="523" max="523" width="12.85546875" style="65" customWidth="1"/>
    <col min="524" max="525" width="0" style="65" hidden="1" customWidth="1"/>
    <col min="526" max="526" width="11.42578125" style="65" customWidth="1"/>
    <col min="527" max="527" width="38.85546875" style="65" customWidth="1"/>
    <col min="528" max="769" width="9.140625" style="65"/>
    <col min="770" max="770" width="46.7109375" style="65" customWidth="1"/>
    <col min="771" max="771" width="10.5703125" style="65" customWidth="1"/>
    <col min="772" max="773" width="12.140625" style="65" customWidth="1"/>
    <col min="774" max="775" width="12.5703125" style="65" customWidth="1"/>
    <col min="776" max="776" width="10.28515625" style="65" customWidth="1"/>
    <col min="777" max="777" width="10.42578125" style="65" customWidth="1"/>
    <col min="778" max="778" width="11.140625" style="65" customWidth="1"/>
    <col min="779" max="779" width="12.85546875" style="65" customWidth="1"/>
    <col min="780" max="781" width="0" style="65" hidden="1" customWidth="1"/>
    <col min="782" max="782" width="11.42578125" style="65" customWidth="1"/>
    <col min="783" max="783" width="38.85546875" style="65" customWidth="1"/>
    <col min="784" max="1025" width="9.140625" style="65"/>
    <col min="1026" max="1026" width="46.7109375" style="65" customWidth="1"/>
    <col min="1027" max="1027" width="10.5703125" style="65" customWidth="1"/>
    <col min="1028" max="1029" width="12.140625" style="65" customWidth="1"/>
    <col min="1030" max="1031" width="12.5703125" style="65" customWidth="1"/>
    <col min="1032" max="1032" width="10.28515625" style="65" customWidth="1"/>
    <col min="1033" max="1033" width="10.42578125" style="65" customWidth="1"/>
    <col min="1034" max="1034" width="11.140625" style="65" customWidth="1"/>
    <col min="1035" max="1035" width="12.85546875" style="65" customWidth="1"/>
    <col min="1036" max="1037" width="0" style="65" hidden="1" customWidth="1"/>
    <col min="1038" max="1038" width="11.42578125" style="65" customWidth="1"/>
    <col min="1039" max="1039" width="38.85546875" style="65" customWidth="1"/>
    <col min="1040" max="1281" width="9.140625" style="65"/>
    <col min="1282" max="1282" width="46.7109375" style="65" customWidth="1"/>
    <col min="1283" max="1283" width="10.5703125" style="65" customWidth="1"/>
    <col min="1284" max="1285" width="12.140625" style="65" customWidth="1"/>
    <col min="1286" max="1287" width="12.5703125" style="65" customWidth="1"/>
    <col min="1288" max="1288" width="10.28515625" style="65" customWidth="1"/>
    <col min="1289" max="1289" width="10.42578125" style="65" customWidth="1"/>
    <col min="1290" max="1290" width="11.140625" style="65" customWidth="1"/>
    <col min="1291" max="1291" width="12.85546875" style="65" customWidth="1"/>
    <col min="1292" max="1293" width="0" style="65" hidden="1" customWidth="1"/>
    <col min="1294" max="1294" width="11.42578125" style="65" customWidth="1"/>
    <col min="1295" max="1295" width="38.85546875" style="65" customWidth="1"/>
    <col min="1296" max="1537" width="9.140625" style="65"/>
    <col min="1538" max="1538" width="46.7109375" style="65" customWidth="1"/>
    <col min="1539" max="1539" width="10.5703125" style="65" customWidth="1"/>
    <col min="1540" max="1541" width="12.140625" style="65" customWidth="1"/>
    <col min="1542" max="1543" width="12.5703125" style="65" customWidth="1"/>
    <col min="1544" max="1544" width="10.28515625" style="65" customWidth="1"/>
    <col min="1545" max="1545" width="10.42578125" style="65" customWidth="1"/>
    <col min="1546" max="1546" width="11.140625" style="65" customWidth="1"/>
    <col min="1547" max="1547" width="12.85546875" style="65" customWidth="1"/>
    <col min="1548" max="1549" width="0" style="65" hidden="1" customWidth="1"/>
    <col min="1550" max="1550" width="11.42578125" style="65" customWidth="1"/>
    <col min="1551" max="1551" width="38.85546875" style="65" customWidth="1"/>
    <col min="1552" max="1793" width="9.140625" style="65"/>
    <col min="1794" max="1794" width="46.7109375" style="65" customWidth="1"/>
    <col min="1795" max="1795" width="10.5703125" style="65" customWidth="1"/>
    <col min="1796" max="1797" width="12.140625" style="65" customWidth="1"/>
    <col min="1798" max="1799" width="12.5703125" style="65" customWidth="1"/>
    <col min="1800" max="1800" width="10.28515625" style="65" customWidth="1"/>
    <col min="1801" max="1801" width="10.42578125" style="65" customWidth="1"/>
    <col min="1802" max="1802" width="11.140625" style="65" customWidth="1"/>
    <col min="1803" max="1803" width="12.85546875" style="65" customWidth="1"/>
    <col min="1804" max="1805" width="0" style="65" hidden="1" customWidth="1"/>
    <col min="1806" max="1806" width="11.42578125" style="65" customWidth="1"/>
    <col min="1807" max="1807" width="38.85546875" style="65" customWidth="1"/>
    <col min="1808" max="2049" width="9.140625" style="65"/>
    <col min="2050" max="2050" width="46.7109375" style="65" customWidth="1"/>
    <col min="2051" max="2051" width="10.5703125" style="65" customWidth="1"/>
    <col min="2052" max="2053" width="12.140625" style="65" customWidth="1"/>
    <col min="2054" max="2055" width="12.5703125" style="65" customWidth="1"/>
    <col min="2056" max="2056" width="10.28515625" style="65" customWidth="1"/>
    <col min="2057" max="2057" width="10.42578125" style="65" customWidth="1"/>
    <col min="2058" max="2058" width="11.140625" style="65" customWidth="1"/>
    <col min="2059" max="2059" width="12.85546875" style="65" customWidth="1"/>
    <col min="2060" max="2061" width="0" style="65" hidden="1" customWidth="1"/>
    <col min="2062" max="2062" width="11.42578125" style="65" customWidth="1"/>
    <col min="2063" max="2063" width="38.85546875" style="65" customWidth="1"/>
    <col min="2064" max="2305" width="9.140625" style="65"/>
    <col min="2306" max="2306" width="46.7109375" style="65" customWidth="1"/>
    <col min="2307" max="2307" width="10.5703125" style="65" customWidth="1"/>
    <col min="2308" max="2309" width="12.140625" style="65" customWidth="1"/>
    <col min="2310" max="2311" width="12.5703125" style="65" customWidth="1"/>
    <col min="2312" max="2312" width="10.28515625" style="65" customWidth="1"/>
    <col min="2313" max="2313" width="10.42578125" style="65" customWidth="1"/>
    <col min="2314" max="2314" width="11.140625" style="65" customWidth="1"/>
    <col min="2315" max="2315" width="12.85546875" style="65" customWidth="1"/>
    <col min="2316" max="2317" width="0" style="65" hidden="1" customWidth="1"/>
    <col min="2318" max="2318" width="11.42578125" style="65" customWidth="1"/>
    <col min="2319" max="2319" width="38.85546875" style="65" customWidth="1"/>
    <col min="2320" max="2561" width="9.140625" style="65"/>
    <col min="2562" max="2562" width="46.7109375" style="65" customWidth="1"/>
    <col min="2563" max="2563" width="10.5703125" style="65" customWidth="1"/>
    <col min="2564" max="2565" width="12.140625" style="65" customWidth="1"/>
    <col min="2566" max="2567" width="12.5703125" style="65" customWidth="1"/>
    <col min="2568" max="2568" width="10.28515625" style="65" customWidth="1"/>
    <col min="2569" max="2569" width="10.42578125" style="65" customWidth="1"/>
    <col min="2570" max="2570" width="11.140625" style="65" customWidth="1"/>
    <col min="2571" max="2571" width="12.85546875" style="65" customWidth="1"/>
    <col min="2572" max="2573" width="0" style="65" hidden="1" customWidth="1"/>
    <col min="2574" max="2574" width="11.42578125" style="65" customWidth="1"/>
    <col min="2575" max="2575" width="38.85546875" style="65" customWidth="1"/>
    <col min="2576" max="2817" width="9.140625" style="65"/>
    <col min="2818" max="2818" width="46.7109375" style="65" customWidth="1"/>
    <col min="2819" max="2819" width="10.5703125" style="65" customWidth="1"/>
    <col min="2820" max="2821" width="12.140625" style="65" customWidth="1"/>
    <col min="2822" max="2823" width="12.5703125" style="65" customWidth="1"/>
    <col min="2824" max="2824" width="10.28515625" style="65" customWidth="1"/>
    <col min="2825" max="2825" width="10.42578125" style="65" customWidth="1"/>
    <col min="2826" max="2826" width="11.140625" style="65" customWidth="1"/>
    <col min="2827" max="2827" width="12.85546875" style="65" customWidth="1"/>
    <col min="2828" max="2829" width="0" style="65" hidden="1" customWidth="1"/>
    <col min="2830" max="2830" width="11.42578125" style="65" customWidth="1"/>
    <col min="2831" max="2831" width="38.85546875" style="65" customWidth="1"/>
    <col min="2832" max="3073" width="9.140625" style="65"/>
    <col min="3074" max="3074" width="46.7109375" style="65" customWidth="1"/>
    <col min="3075" max="3075" width="10.5703125" style="65" customWidth="1"/>
    <col min="3076" max="3077" width="12.140625" style="65" customWidth="1"/>
    <col min="3078" max="3079" width="12.5703125" style="65" customWidth="1"/>
    <col min="3080" max="3080" width="10.28515625" style="65" customWidth="1"/>
    <col min="3081" max="3081" width="10.42578125" style="65" customWidth="1"/>
    <col min="3082" max="3082" width="11.140625" style="65" customWidth="1"/>
    <col min="3083" max="3083" width="12.85546875" style="65" customWidth="1"/>
    <col min="3084" max="3085" width="0" style="65" hidden="1" customWidth="1"/>
    <col min="3086" max="3086" width="11.42578125" style="65" customWidth="1"/>
    <col min="3087" max="3087" width="38.85546875" style="65" customWidth="1"/>
    <col min="3088" max="3329" width="9.140625" style="65"/>
    <col min="3330" max="3330" width="46.7109375" style="65" customWidth="1"/>
    <col min="3331" max="3331" width="10.5703125" style="65" customWidth="1"/>
    <col min="3332" max="3333" width="12.140625" style="65" customWidth="1"/>
    <col min="3334" max="3335" width="12.5703125" style="65" customWidth="1"/>
    <col min="3336" max="3336" width="10.28515625" style="65" customWidth="1"/>
    <col min="3337" max="3337" width="10.42578125" style="65" customWidth="1"/>
    <col min="3338" max="3338" width="11.140625" style="65" customWidth="1"/>
    <col min="3339" max="3339" width="12.85546875" style="65" customWidth="1"/>
    <col min="3340" max="3341" width="0" style="65" hidden="1" customWidth="1"/>
    <col min="3342" max="3342" width="11.42578125" style="65" customWidth="1"/>
    <col min="3343" max="3343" width="38.85546875" style="65" customWidth="1"/>
    <col min="3344" max="3585" width="9.140625" style="65"/>
    <col min="3586" max="3586" width="46.7109375" style="65" customWidth="1"/>
    <col min="3587" max="3587" width="10.5703125" style="65" customWidth="1"/>
    <col min="3588" max="3589" width="12.140625" style="65" customWidth="1"/>
    <col min="3590" max="3591" width="12.5703125" style="65" customWidth="1"/>
    <col min="3592" max="3592" width="10.28515625" style="65" customWidth="1"/>
    <col min="3593" max="3593" width="10.42578125" style="65" customWidth="1"/>
    <col min="3594" max="3594" width="11.140625" style="65" customWidth="1"/>
    <col min="3595" max="3595" width="12.85546875" style="65" customWidth="1"/>
    <col min="3596" max="3597" width="0" style="65" hidden="1" customWidth="1"/>
    <col min="3598" max="3598" width="11.42578125" style="65" customWidth="1"/>
    <col min="3599" max="3599" width="38.85546875" style="65" customWidth="1"/>
    <col min="3600" max="3841" width="9.140625" style="65"/>
    <col min="3842" max="3842" width="46.7109375" style="65" customWidth="1"/>
    <col min="3843" max="3843" width="10.5703125" style="65" customWidth="1"/>
    <col min="3844" max="3845" width="12.140625" style="65" customWidth="1"/>
    <col min="3846" max="3847" width="12.5703125" style="65" customWidth="1"/>
    <col min="3848" max="3848" width="10.28515625" style="65" customWidth="1"/>
    <col min="3849" max="3849" width="10.42578125" style="65" customWidth="1"/>
    <col min="3850" max="3850" width="11.140625" style="65" customWidth="1"/>
    <col min="3851" max="3851" width="12.85546875" style="65" customWidth="1"/>
    <col min="3852" max="3853" width="0" style="65" hidden="1" customWidth="1"/>
    <col min="3854" max="3854" width="11.42578125" style="65" customWidth="1"/>
    <col min="3855" max="3855" width="38.85546875" style="65" customWidth="1"/>
    <col min="3856" max="4097" width="9.140625" style="65"/>
    <col min="4098" max="4098" width="46.7109375" style="65" customWidth="1"/>
    <col min="4099" max="4099" width="10.5703125" style="65" customWidth="1"/>
    <col min="4100" max="4101" width="12.140625" style="65" customWidth="1"/>
    <col min="4102" max="4103" width="12.5703125" style="65" customWidth="1"/>
    <col min="4104" max="4104" width="10.28515625" style="65" customWidth="1"/>
    <col min="4105" max="4105" width="10.42578125" style="65" customWidth="1"/>
    <col min="4106" max="4106" width="11.140625" style="65" customWidth="1"/>
    <col min="4107" max="4107" width="12.85546875" style="65" customWidth="1"/>
    <col min="4108" max="4109" width="0" style="65" hidden="1" customWidth="1"/>
    <col min="4110" max="4110" width="11.42578125" style="65" customWidth="1"/>
    <col min="4111" max="4111" width="38.85546875" style="65" customWidth="1"/>
    <col min="4112" max="4353" width="9.140625" style="65"/>
    <col min="4354" max="4354" width="46.7109375" style="65" customWidth="1"/>
    <col min="4355" max="4355" width="10.5703125" style="65" customWidth="1"/>
    <col min="4356" max="4357" width="12.140625" style="65" customWidth="1"/>
    <col min="4358" max="4359" width="12.5703125" style="65" customWidth="1"/>
    <col min="4360" max="4360" width="10.28515625" style="65" customWidth="1"/>
    <col min="4361" max="4361" width="10.42578125" style="65" customWidth="1"/>
    <col min="4362" max="4362" width="11.140625" style="65" customWidth="1"/>
    <col min="4363" max="4363" width="12.85546875" style="65" customWidth="1"/>
    <col min="4364" max="4365" width="0" style="65" hidden="1" customWidth="1"/>
    <col min="4366" max="4366" width="11.42578125" style="65" customWidth="1"/>
    <col min="4367" max="4367" width="38.85546875" style="65" customWidth="1"/>
    <col min="4368" max="4609" width="9.140625" style="65"/>
    <col min="4610" max="4610" width="46.7109375" style="65" customWidth="1"/>
    <col min="4611" max="4611" width="10.5703125" style="65" customWidth="1"/>
    <col min="4612" max="4613" width="12.140625" style="65" customWidth="1"/>
    <col min="4614" max="4615" width="12.5703125" style="65" customWidth="1"/>
    <col min="4616" max="4616" width="10.28515625" style="65" customWidth="1"/>
    <col min="4617" max="4617" width="10.42578125" style="65" customWidth="1"/>
    <col min="4618" max="4618" width="11.140625" style="65" customWidth="1"/>
    <col min="4619" max="4619" width="12.85546875" style="65" customWidth="1"/>
    <col min="4620" max="4621" width="0" style="65" hidden="1" customWidth="1"/>
    <col min="4622" max="4622" width="11.42578125" style="65" customWidth="1"/>
    <col min="4623" max="4623" width="38.85546875" style="65" customWidth="1"/>
    <col min="4624" max="4865" width="9.140625" style="65"/>
    <col min="4866" max="4866" width="46.7109375" style="65" customWidth="1"/>
    <col min="4867" max="4867" width="10.5703125" style="65" customWidth="1"/>
    <col min="4868" max="4869" width="12.140625" style="65" customWidth="1"/>
    <col min="4870" max="4871" width="12.5703125" style="65" customWidth="1"/>
    <col min="4872" max="4872" width="10.28515625" style="65" customWidth="1"/>
    <col min="4873" max="4873" width="10.42578125" style="65" customWidth="1"/>
    <col min="4874" max="4874" width="11.140625" style="65" customWidth="1"/>
    <col min="4875" max="4875" width="12.85546875" style="65" customWidth="1"/>
    <col min="4876" max="4877" width="0" style="65" hidden="1" customWidth="1"/>
    <col min="4878" max="4878" width="11.42578125" style="65" customWidth="1"/>
    <col min="4879" max="4879" width="38.85546875" style="65" customWidth="1"/>
    <col min="4880" max="5121" width="9.140625" style="65"/>
    <col min="5122" max="5122" width="46.7109375" style="65" customWidth="1"/>
    <col min="5123" max="5123" width="10.5703125" style="65" customWidth="1"/>
    <col min="5124" max="5125" width="12.140625" style="65" customWidth="1"/>
    <col min="5126" max="5127" width="12.5703125" style="65" customWidth="1"/>
    <col min="5128" max="5128" width="10.28515625" style="65" customWidth="1"/>
    <col min="5129" max="5129" width="10.42578125" style="65" customWidth="1"/>
    <col min="5130" max="5130" width="11.140625" style="65" customWidth="1"/>
    <col min="5131" max="5131" width="12.85546875" style="65" customWidth="1"/>
    <col min="5132" max="5133" width="0" style="65" hidden="1" customWidth="1"/>
    <col min="5134" max="5134" width="11.42578125" style="65" customWidth="1"/>
    <col min="5135" max="5135" width="38.85546875" style="65" customWidth="1"/>
    <col min="5136" max="5377" width="9.140625" style="65"/>
    <col min="5378" max="5378" width="46.7109375" style="65" customWidth="1"/>
    <col min="5379" max="5379" width="10.5703125" style="65" customWidth="1"/>
    <col min="5380" max="5381" width="12.140625" style="65" customWidth="1"/>
    <col min="5382" max="5383" width="12.5703125" style="65" customWidth="1"/>
    <col min="5384" max="5384" width="10.28515625" style="65" customWidth="1"/>
    <col min="5385" max="5385" width="10.42578125" style="65" customWidth="1"/>
    <col min="5386" max="5386" width="11.140625" style="65" customWidth="1"/>
    <col min="5387" max="5387" width="12.85546875" style="65" customWidth="1"/>
    <col min="5388" max="5389" width="0" style="65" hidden="1" customWidth="1"/>
    <col min="5390" max="5390" width="11.42578125" style="65" customWidth="1"/>
    <col min="5391" max="5391" width="38.85546875" style="65" customWidth="1"/>
    <col min="5392" max="5633" width="9.140625" style="65"/>
    <col min="5634" max="5634" width="46.7109375" style="65" customWidth="1"/>
    <col min="5635" max="5635" width="10.5703125" style="65" customWidth="1"/>
    <col min="5636" max="5637" width="12.140625" style="65" customWidth="1"/>
    <col min="5638" max="5639" width="12.5703125" style="65" customWidth="1"/>
    <col min="5640" max="5640" width="10.28515625" style="65" customWidth="1"/>
    <col min="5641" max="5641" width="10.42578125" style="65" customWidth="1"/>
    <col min="5642" max="5642" width="11.140625" style="65" customWidth="1"/>
    <col min="5643" max="5643" width="12.85546875" style="65" customWidth="1"/>
    <col min="5644" max="5645" width="0" style="65" hidden="1" customWidth="1"/>
    <col min="5646" max="5646" width="11.42578125" style="65" customWidth="1"/>
    <col min="5647" max="5647" width="38.85546875" style="65" customWidth="1"/>
    <col min="5648" max="5889" width="9.140625" style="65"/>
    <col min="5890" max="5890" width="46.7109375" style="65" customWidth="1"/>
    <col min="5891" max="5891" width="10.5703125" style="65" customWidth="1"/>
    <col min="5892" max="5893" width="12.140625" style="65" customWidth="1"/>
    <col min="5894" max="5895" width="12.5703125" style="65" customWidth="1"/>
    <col min="5896" max="5896" width="10.28515625" style="65" customWidth="1"/>
    <col min="5897" max="5897" width="10.42578125" style="65" customWidth="1"/>
    <col min="5898" max="5898" width="11.140625" style="65" customWidth="1"/>
    <col min="5899" max="5899" width="12.85546875" style="65" customWidth="1"/>
    <col min="5900" max="5901" width="0" style="65" hidden="1" customWidth="1"/>
    <col min="5902" max="5902" width="11.42578125" style="65" customWidth="1"/>
    <col min="5903" max="5903" width="38.85546875" style="65" customWidth="1"/>
    <col min="5904" max="6145" width="9.140625" style="65"/>
    <col min="6146" max="6146" width="46.7109375" style="65" customWidth="1"/>
    <col min="6147" max="6147" width="10.5703125" style="65" customWidth="1"/>
    <col min="6148" max="6149" width="12.140625" style="65" customWidth="1"/>
    <col min="6150" max="6151" width="12.5703125" style="65" customWidth="1"/>
    <col min="6152" max="6152" width="10.28515625" style="65" customWidth="1"/>
    <col min="6153" max="6153" width="10.42578125" style="65" customWidth="1"/>
    <col min="6154" max="6154" width="11.140625" style="65" customWidth="1"/>
    <col min="6155" max="6155" width="12.85546875" style="65" customWidth="1"/>
    <col min="6156" max="6157" width="0" style="65" hidden="1" customWidth="1"/>
    <col min="6158" max="6158" width="11.42578125" style="65" customWidth="1"/>
    <col min="6159" max="6159" width="38.85546875" style="65" customWidth="1"/>
    <col min="6160" max="6401" width="9.140625" style="65"/>
    <col min="6402" max="6402" width="46.7109375" style="65" customWidth="1"/>
    <col min="6403" max="6403" width="10.5703125" style="65" customWidth="1"/>
    <col min="6404" max="6405" width="12.140625" style="65" customWidth="1"/>
    <col min="6406" max="6407" width="12.5703125" style="65" customWidth="1"/>
    <col min="6408" max="6408" width="10.28515625" style="65" customWidth="1"/>
    <col min="6409" max="6409" width="10.42578125" style="65" customWidth="1"/>
    <col min="6410" max="6410" width="11.140625" style="65" customWidth="1"/>
    <col min="6411" max="6411" width="12.85546875" style="65" customWidth="1"/>
    <col min="6412" max="6413" width="0" style="65" hidden="1" customWidth="1"/>
    <col min="6414" max="6414" width="11.42578125" style="65" customWidth="1"/>
    <col min="6415" max="6415" width="38.85546875" style="65" customWidth="1"/>
    <col min="6416" max="6657" width="9.140625" style="65"/>
    <col min="6658" max="6658" width="46.7109375" style="65" customWidth="1"/>
    <col min="6659" max="6659" width="10.5703125" style="65" customWidth="1"/>
    <col min="6660" max="6661" width="12.140625" style="65" customWidth="1"/>
    <col min="6662" max="6663" width="12.5703125" style="65" customWidth="1"/>
    <col min="6664" max="6664" width="10.28515625" style="65" customWidth="1"/>
    <col min="6665" max="6665" width="10.42578125" style="65" customWidth="1"/>
    <col min="6666" max="6666" width="11.140625" style="65" customWidth="1"/>
    <col min="6667" max="6667" width="12.85546875" style="65" customWidth="1"/>
    <col min="6668" max="6669" width="0" style="65" hidden="1" customWidth="1"/>
    <col min="6670" max="6670" width="11.42578125" style="65" customWidth="1"/>
    <col min="6671" max="6671" width="38.85546875" style="65" customWidth="1"/>
    <col min="6672" max="6913" width="9.140625" style="65"/>
    <col min="6914" max="6914" width="46.7109375" style="65" customWidth="1"/>
    <col min="6915" max="6915" width="10.5703125" style="65" customWidth="1"/>
    <col min="6916" max="6917" width="12.140625" style="65" customWidth="1"/>
    <col min="6918" max="6919" width="12.5703125" style="65" customWidth="1"/>
    <col min="6920" max="6920" width="10.28515625" style="65" customWidth="1"/>
    <col min="6921" max="6921" width="10.42578125" style="65" customWidth="1"/>
    <col min="6922" max="6922" width="11.140625" style="65" customWidth="1"/>
    <col min="6923" max="6923" width="12.85546875" style="65" customWidth="1"/>
    <col min="6924" max="6925" width="0" style="65" hidden="1" customWidth="1"/>
    <col min="6926" max="6926" width="11.42578125" style="65" customWidth="1"/>
    <col min="6927" max="6927" width="38.85546875" style="65" customWidth="1"/>
    <col min="6928" max="7169" width="9.140625" style="65"/>
    <col min="7170" max="7170" width="46.7109375" style="65" customWidth="1"/>
    <col min="7171" max="7171" width="10.5703125" style="65" customWidth="1"/>
    <col min="7172" max="7173" width="12.140625" style="65" customWidth="1"/>
    <col min="7174" max="7175" width="12.5703125" style="65" customWidth="1"/>
    <col min="7176" max="7176" width="10.28515625" style="65" customWidth="1"/>
    <col min="7177" max="7177" width="10.42578125" style="65" customWidth="1"/>
    <col min="7178" max="7178" width="11.140625" style="65" customWidth="1"/>
    <col min="7179" max="7179" width="12.85546875" style="65" customWidth="1"/>
    <col min="7180" max="7181" width="0" style="65" hidden="1" customWidth="1"/>
    <col min="7182" max="7182" width="11.42578125" style="65" customWidth="1"/>
    <col min="7183" max="7183" width="38.85546875" style="65" customWidth="1"/>
    <col min="7184" max="7425" width="9.140625" style="65"/>
    <col min="7426" max="7426" width="46.7109375" style="65" customWidth="1"/>
    <col min="7427" max="7427" width="10.5703125" style="65" customWidth="1"/>
    <col min="7428" max="7429" width="12.140625" style="65" customWidth="1"/>
    <col min="7430" max="7431" width="12.5703125" style="65" customWidth="1"/>
    <col min="7432" max="7432" width="10.28515625" style="65" customWidth="1"/>
    <col min="7433" max="7433" width="10.42578125" style="65" customWidth="1"/>
    <col min="7434" max="7434" width="11.140625" style="65" customWidth="1"/>
    <col min="7435" max="7435" width="12.85546875" style="65" customWidth="1"/>
    <col min="7436" max="7437" width="0" style="65" hidden="1" customWidth="1"/>
    <col min="7438" max="7438" width="11.42578125" style="65" customWidth="1"/>
    <col min="7439" max="7439" width="38.85546875" style="65" customWidth="1"/>
    <col min="7440" max="7681" width="9.140625" style="65"/>
    <col min="7682" max="7682" width="46.7109375" style="65" customWidth="1"/>
    <col min="7683" max="7683" width="10.5703125" style="65" customWidth="1"/>
    <col min="7684" max="7685" width="12.140625" style="65" customWidth="1"/>
    <col min="7686" max="7687" width="12.5703125" style="65" customWidth="1"/>
    <col min="7688" max="7688" width="10.28515625" style="65" customWidth="1"/>
    <col min="7689" max="7689" width="10.42578125" style="65" customWidth="1"/>
    <col min="7690" max="7690" width="11.140625" style="65" customWidth="1"/>
    <col min="7691" max="7691" width="12.85546875" style="65" customWidth="1"/>
    <col min="7692" max="7693" width="0" style="65" hidden="1" customWidth="1"/>
    <col min="7694" max="7694" width="11.42578125" style="65" customWidth="1"/>
    <col min="7695" max="7695" width="38.85546875" style="65" customWidth="1"/>
    <col min="7696" max="7937" width="9.140625" style="65"/>
    <col min="7938" max="7938" width="46.7109375" style="65" customWidth="1"/>
    <col min="7939" max="7939" width="10.5703125" style="65" customWidth="1"/>
    <col min="7940" max="7941" width="12.140625" style="65" customWidth="1"/>
    <col min="7942" max="7943" width="12.5703125" style="65" customWidth="1"/>
    <col min="7944" max="7944" width="10.28515625" style="65" customWidth="1"/>
    <col min="7945" max="7945" width="10.42578125" style="65" customWidth="1"/>
    <col min="7946" max="7946" width="11.140625" style="65" customWidth="1"/>
    <col min="7947" max="7947" width="12.85546875" style="65" customWidth="1"/>
    <col min="7948" max="7949" width="0" style="65" hidden="1" customWidth="1"/>
    <col min="7950" max="7950" width="11.42578125" style="65" customWidth="1"/>
    <col min="7951" max="7951" width="38.85546875" style="65" customWidth="1"/>
    <col min="7952" max="8193" width="9.140625" style="65"/>
    <col min="8194" max="8194" width="46.7109375" style="65" customWidth="1"/>
    <col min="8195" max="8195" width="10.5703125" style="65" customWidth="1"/>
    <col min="8196" max="8197" width="12.140625" style="65" customWidth="1"/>
    <col min="8198" max="8199" width="12.5703125" style="65" customWidth="1"/>
    <col min="8200" max="8200" width="10.28515625" style="65" customWidth="1"/>
    <col min="8201" max="8201" width="10.42578125" style="65" customWidth="1"/>
    <col min="8202" max="8202" width="11.140625" style="65" customWidth="1"/>
    <col min="8203" max="8203" width="12.85546875" style="65" customWidth="1"/>
    <col min="8204" max="8205" width="0" style="65" hidden="1" customWidth="1"/>
    <col min="8206" max="8206" width="11.42578125" style="65" customWidth="1"/>
    <col min="8207" max="8207" width="38.85546875" style="65" customWidth="1"/>
    <col min="8208" max="8449" width="9.140625" style="65"/>
    <col min="8450" max="8450" width="46.7109375" style="65" customWidth="1"/>
    <col min="8451" max="8451" width="10.5703125" style="65" customWidth="1"/>
    <col min="8452" max="8453" width="12.140625" style="65" customWidth="1"/>
    <col min="8454" max="8455" width="12.5703125" style="65" customWidth="1"/>
    <col min="8456" max="8456" width="10.28515625" style="65" customWidth="1"/>
    <col min="8457" max="8457" width="10.42578125" style="65" customWidth="1"/>
    <col min="8458" max="8458" width="11.140625" style="65" customWidth="1"/>
    <col min="8459" max="8459" width="12.85546875" style="65" customWidth="1"/>
    <col min="8460" max="8461" width="0" style="65" hidden="1" customWidth="1"/>
    <col min="8462" max="8462" width="11.42578125" style="65" customWidth="1"/>
    <col min="8463" max="8463" width="38.85546875" style="65" customWidth="1"/>
    <col min="8464" max="8705" width="9.140625" style="65"/>
    <col min="8706" max="8706" width="46.7109375" style="65" customWidth="1"/>
    <col min="8707" max="8707" width="10.5703125" style="65" customWidth="1"/>
    <col min="8708" max="8709" width="12.140625" style="65" customWidth="1"/>
    <col min="8710" max="8711" width="12.5703125" style="65" customWidth="1"/>
    <col min="8712" max="8712" width="10.28515625" style="65" customWidth="1"/>
    <col min="8713" max="8713" width="10.42578125" style="65" customWidth="1"/>
    <col min="8714" max="8714" width="11.140625" style="65" customWidth="1"/>
    <col min="8715" max="8715" width="12.85546875" style="65" customWidth="1"/>
    <col min="8716" max="8717" width="0" style="65" hidden="1" customWidth="1"/>
    <col min="8718" max="8718" width="11.42578125" style="65" customWidth="1"/>
    <col min="8719" max="8719" width="38.85546875" style="65" customWidth="1"/>
    <col min="8720" max="8961" width="9.140625" style="65"/>
    <col min="8962" max="8962" width="46.7109375" style="65" customWidth="1"/>
    <col min="8963" max="8963" width="10.5703125" style="65" customWidth="1"/>
    <col min="8964" max="8965" width="12.140625" style="65" customWidth="1"/>
    <col min="8966" max="8967" width="12.5703125" style="65" customWidth="1"/>
    <col min="8968" max="8968" width="10.28515625" style="65" customWidth="1"/>
    <col min="8969" max="8969" width="10.42578125" style="65" customWidth="1"/>
    <col min="8970" max="8970" width="11.140625" style="65" customWidth="1"/>
    <col min="8971" max="8971" width="12.85546875" style="65" customWidth="1"/>
    <col min="8972" max="8973" width="0" style="65" hidden="1" customWidth="1"/>
    <col min="8974" max="8974" width="11.42578125" style="65" customWidth="1"/>
    <col min="8975" max="8975" width="38.85546875" style="65" customWidth="1"/>
    <col min="8976" max="9217" width="9.140625" style="65"/>
    <col min="9218" max="9218" width="46.7109375" style="65" customWidth="1"/>
    <col min="9219" max="9219" width="10.5703125" style="65" customWidth="1"/>
    <col min="9220" max="9221" width="12.140625" style="65" customWidth="1"/>
    <col min="9222" max="9223" width="12.5703125" style="65" customWidth="1"/>
    <col min="9224" max="9224" width="10.28515625" style="65" customWidth="1"/>
    <col min="9225" max="9225" width="10.42578125" style="65" customWidth="1"/>
    <col min="9226" max="9226" width="11.140625" style="65" customWidth="1"/>
    <col min="9227" max="9227" width="12.85546875" style="65" customWidth="1"/>
    <col min="9228" max="9229" width="0" style="65" hidden="1" customWidth="1"/>
    <col min="9230" max="9230" width="11.42578125" style="65" customWidth="1"/>
    <col min="9231" max="9231" width="38.85546875" style="65" customWidth="1"/>
    <col min="9232" max="9473" width="9.140625" style="65"/>
    <col min="9474" max="9474" width="46.7109375" style="65" customWidth="1"/>
    <col min="9475" max="9475" width="10.5703125" style="65" customWidth="1"/>
    <col min="9476" max="9477" width="12.140625" style="65" customWidth="1"/>
    <col min="9478" max="9479" width="12.5703125" style="65" customWidth="1"/>
    <col min="9480" max="9480" width="10.28515625" style="65" customWidth="1"/>
    <col min="9481" max="9481" width="10.42578125" style="65" customWidth="1"/>
    <col min="9482" max="9482" width="11.140625" style="65" customWidth="1"/>
    <col min="9483" max="9483" width="12.85546875" style="65" customWidth="1"/>
    <col min="9484" max="9485" width="0" style="65" hidden="1" customWidth="1"/>
    <col min="9486" max="9486" width="11.42578125" style="65" customWidth="1"/>
    <col min="9487" max="9487" width="38.85546875" style="65" customWidth="1"/>
    <col min="9488" max="9729" width="9.140625" style="65"/>
    <col min="9730" max="9730" width="46.7109375" style="65" customWidth="1"/>
    <col min="9731" max="9731" width="10.5703125" style="65" customWidth="1"/>
    <col min="9732" max="9733" width="12.140625" style="65" customWidth="1"/>
    <col min="9734" max="9735" width="12.5703125" style="65" customWidth="1"/>
    <col min="9736" max="9736" width="10.28515625" style="65" customWidth="1"/>
    <col min="9737" max="9737" width="10.42578125" style="65" customWidth="1"/>
    <col min="9738" max="9738" width="11.140625" style="65" customWidth="1"/>
    <col min="9739" max="9739" width="12.85546875" style="65" customWidth="1"/>
    <col min="9740" max="9741" width="0" style="65" hidden="1" customWidth="1"/>
    <col min="9742" max="9742" width="11.42578125" style="65" customWidth="1"/>
    <col min="9743" max="9743" width="38.85546875" style="65" customWidth="1"/>
    <col min="9744" max="9985" width="9.140625" style="65"/>
    <col min="9986" max="9986" width="46.7109375" style="65" customWidth="1"/>
    <col min="9987" max="9987" width="10.5703125" style="65" customWidth="1"/>
    <col min="9988" max="9989" width="12.140625" style="65" customWidth="1"/>
    <col min="9990" max="9991" width="12.5703125" style="65" customWidth="1"/>
    <col min="9992" max="9992" width="10.28515625" style="65" customWidth="1"/>
    <col min="9993" max="9993" width="10.42578125" style="65" customWidth="1"/>
    <col min="9994" max="9994" width="11.140625" style="65" customWidth="1"/>
    <col min="9995" max="9995" width="12.85546875" style="65" customWidth="1"/>
    <col min="9996" max="9997" width="0" style="65" hidden="1" customWidth="1"/>
    <col min="9998" max="9998" width="11.42578125" style="65" customWidth="1"/>
    <col min="9999" max="9999" width="38.85546875" style="65" customWidth="1"/>
    <col min="10000" max="10241" width="9.140625" style="65"/>
    <col min="10242" max="10242" width="46.7109375" style="65" customWidth="1"/>
    <col min="10243" max="10243" width="10.5703125" style="65" customWidth="1"/>
    <col min="10244" max="10245" width="12.140625" style="65" customWidth="1"/>
    <col min="10246" max="10247" width="12.5703125" style="65" customWidth="1"/>
    <col min="10248" max="10248" width="10.28515625" style="65" customWidth="1"/>
    <col min="10249" max="10249" width="10.42578125" style="65" customWidth="1"/>
    <col min="10250" max="10250" width="11.140625" style="65" customWidth="1"/>
    <col min="10251" max="10251" width="12.85546875" style="65" customWidth="1"/>
    <col min="10252" max="10253" width="0" style="65" hidden="1" customWidth="1"/>
    <col min="10254" max="10254" width="11.42578125" style="65" customWidth="1"/>
    <col min="10255" max="10255" width="38.85546875" style="65" customWidth="1"/>
    <col min="10256" max="10497" width="9.140625" style="65"/>
    <col min="10498" max="10498" width="46.7109375" style="65" customWidth="1"/>
    <col min="10499" max="10499" width="10.5703125" style="65" customWidth="1"/>
    <col min="10500" max="10501" width="12.140625" style="65" customWidth="1"/>
    <col min="10502" max="10503" width="12.5703125" style="65" customWidth="1"/>
    <col min="10504" max="10504" width="10.28515625" style="65" customWidth="1"/>
    <col min="10505" max="10505" width="10.42578125" style="65" customWidth="1"/>
    <col min="10506" max="10506" width="11.140625" style="65" customWidth="1"/>
    <col min="10507" max="10507" width="12.85546875" style="65" customWidth="1"/>
    <col min="10508" max="10509" width="0" style="65" hidden="1" customWidth="1"/>
    <col min="10510" max="10510" width="11.42578125" style="65" customWidth="1"/>
    <col min="10511" max="10511" width="38.85546875" style="65" customWidth="1"/>
    <col min="10512" max="10753" width="9.140625" style="65"/>
    <col min="10754" max="10754" width="46.7109375" style="65" customWidth="1"/>
    <col min="10755" max="10755" width="10.5703125" style="65" customWidth="1"/>
    <col min="10756" max="10757" width="12.140625" style="65" customWidth="1"/>
    <col min="10758" max="10759" width="12.5703125" style="65" customWidth="1"/>
    <col min="10760" max="10760" width="10.28515625" style="65" customWidth="1"/>
    <col min="10761" max="10761" width="10.42578125" style="65" customWidth="1"/>
    <col min="10762" max="10762" width="11.140625" style="65" customWidth="1"/>
    <col min="10763" max="10763" width="12.85546875" style="65" customWidth="1"/>
    <col min="10764" max="10765" width="0" style="65" hidden="1" customWidth="1"/>
    <col min="10766" max="10766" width="11.42578125" style="65" customWidth="1"/>
    <col min="10767" max="10767" width="38.85546875" style="65" customWidth="1"/>
    <col min="10768" max="11009" width="9.140625" style="65"/>
    <col min="11010" max="11010" width="46.7109375" style="65" customWidth="1"/>
    <col min="11011" max="11011" width="10.5703125" style="65" customWidth="1"/>
    <col min="11012" max="11013" width="12.140625" style="65" customWidth="1"/>
    <col min="11014" max="11015" width="12.5703125" style="65" customWidth="1"/>
    <col min="11016" max="11016" width="10.28515625" style="65" customWidth="1"/>
    <col min="11017" max="11017" width="10.42578125" style="65" customWidth="1"/>
    <col min="11018" max="11018" width="11.140625" style="65" customWidth="1"/>
    <col min="11019" max="11019" width="12.85546875" style="65" customWidth="1"/>
    <col min="11020" max="11021" width="0" style="65" hidden="1" customWidth="1"/>
    <col min="11022" max="11022" width="11.42578125" style="65" customWidth="1"/>
    <col min="11023" max="11023" width="38.85546875" style="65" customWidth="1"/>
    <col min="11024" max="11265" width="9.140625" style="65"/>
    <col min="11266" max="11266" width="46.7109375" style="65" customWidth="1"/>
    <col min="11267" max="11267" width="10.5703125" style="65" customWidth="1"/>
    <col min="11268" max="11269" width="12.140625" style="65" customWidth="1"/>
    <col min="11270" max="11271" width="12.5703125" style="65" customWidth="1"/>
    <col min="11272" max="11272" width="10.28515625" style="65" customWidth="1"/>
    <col min="11273" max="11273" width="10.42578125" style="65" customWidth="1"/>
    <col min="11274" max="11274" width="11.140625" style="65" customWidth="1"/>
    <col min="11275" max="11275" width="12.85546875" style="65" customWidth="1"/>
    <col min="11276" max="11277" width="0" style="65" hidden="1" customWidth="1"/>
    <col min="11278" max="11278" width="11.42578125" style="65" customWidth="1"/>
    <col min="11279" max="11279" width="38.85546875" style="65" customWidth="1"/>
    <col min="11280" max="11521" width="9.140625" style="65"/>
    <col min="11522" max="11522" width="46.7109375" style="65" customWidth="1"/>
    <col min="11523" max="11523" width="10.5703125" style="65" customWidth="1"/>
    <col min="11524" max="11525" width="12.140625" style="65" customWidth="1"/>
    <col min="11526" max="11527" width="12.5703125" style="65" customWidth="1"/>
    <col min="11528" max="11528" width="10.28515625" style="65" customWidth="1"/>
    <col min="11529" max="11529" width="10.42578125" style="65" customWidth="1"/>
    <col min="11530" max="11530" width="11.140625" style="65" customWidth="1"/>
    <col min="11531" max="11531" width="12.85546875" style="65" customWidth="1"/>
    <col min="11532" max="11533" width="0" style="65" hidden="1" customWidth="1"/>
    <col min="11534" max="11534" width="11.42578125" style="65" customWidth="1"/>
    <col min="11535" max="11535" width="38.85546875" style="65" customWidth="1"/>
    <col min="11536" max="11777" width="9.140625" style="65"/>
    <col min="11778" max="11778" width="46.7109375" style="65" customWidth="1"/>
    <col min="11779" max="11779" width="10.5703125" style="65" customWidth="1"/>
    <col min="11780" max="11781" width="12.140625" style="65" customWidth="1"/>
    <col min="11782" max="11783" width="12.5703125" style="65" customWidth="1"/>
    <col min="11784" max="11784" width="10.28515625" style="65" customWidth="1"/>
    <col min="11785" max="11785" width="10.42578125" style="65" customWidth="1"/>
    <col min="11786" max="11786" width="11.140625" style="65" customWidth="1"/>
    <col min="11787" max="11787" width="12.85546875" style="65" customWidth="1"/>
    <col min="11788" max="11789" width="0" style="65" hidden="1" customWidth="1"/>
    <col min="11790" max="11790" width="11.42578125" style="65" customWidth="1"/>
    <col min="11791" max="11791" width="38.85546875" style="65" customWidth="1"/>
    <col min="11792" max="12033" width="9.140625" style="65"/>
    <col min="12034" max="12034" width="46.7109375" style="65" customWidth="1"/>
    <col min="12035" max="12035" width="10.5703125" style="65" customWidth="1"/>
    <col min="12036" max="12037" width="12.140625" style="65" customWidth="1"/>
    <col min="12038" max="12039" width="12.5703125" style="65" customWidth="1"/>
    <col min="12040" max="12040" width="10.28515625" style="65" customWidth="1"/>
    <col min="12041" max="12041" width="10.42578125" style="65" customWidth="1"/>
    <col min="12042" max="12042" width="11.140625" style="65" customWidth="1"/>
    <col min="12043" max="12043" width="12.85546875" style="65" customWidth="1"/>
    <col min="12044" max="12045" width="0" style="65" hidden="1" customWidth="1"/>
    <col min="12046" max="12046" width="11.42578125" style="65" customWidth="1"/>
    <col min="12047" max="12047" width="38.85546875" style="65" customWidth="1"/>
    <col min="12048" max="12289" width="9.140625" style="65"/>
    <col min="12290" max="12290" width="46.7109375" style="65" customWidth="1"/>
    <col min="12291" max="12291" width="10.5703125" style="65" customWidth="1"/>
    <col min="12292" max="12293" width="12.140625" style="65" customWidth="1"/>
    <col min="12294" max="12295" width="12.5703125" style="65" customWidth="1"/>
    <col min="12296" max="12296" width="10.28515625" style="65" customWidth="1"/>
    <col min="12297" max="12297" width="10.42578125" style="65" customWidth="1"/>
    <col min="12298" max="12298" width="11.140625" style="65" customWidth="1"/>
    <col min="12299" max="12299" width="12.85546875" style="65" customWidth="1"/>
    <col min="12300" max="12301" width="0" style="65" hidden="1" customWidth="1"/>
    <col min="12302" max="12302" width="11.42578125" style="65" customWidth="1"/>
    <col min="12303" max="12303" width="38.85546875" style="65" customWidth="1"/>
    <col min="12304" max="12545" width="9.140625" style="65"/>
    <col min="12546" max="12546" width="46.7109375" style="65" customWidth="1"/>
    <col min="12547" max="12547" width="10.5703125" style="65" customWidth="1"/>
    <col min="12548" max="12549" width="12.140625" style="65" customWidth="1"/>
    <col min="12550" max="12551" width="12.5703125" style="65" customWidth="1"/>
    <col min="12552" max="12552" width="10.28515625" style="65" customWidth="1"/>
    <col min="12553" max="12553" width="10.42578125" style="65" customWidth="1"/>
    <col min="12554" max="12554" width="11.140625" style="65" customWidth="1"/>
    <col min="12555" max="12555" width="12.85546875" style="65" customWidth="1"/>
    <col min="12556" max="12557" width="0" style="65" hidden="1" customWidth="1"/>
    <col min="12558" max="12558" width="11.42578125" style="65" customWidth="1"/>
    <col min="12559" max="12559" width="38.85546875" style="65" customWidth="1"/>
    <col min="12560" max="12801" width="9.140625" style="65"/>
    <col min="12802" max="12802" width="46.7109375" style="65" customWidth="1"/>
    <col min="12803" max="12803" width="10.5703125" style="65" customWidth="1"/>
    <col min="12804" max="12805" width="12.140625" style="65" customWidth="1"/>
    <col min="12806" max="12807" width="12.5703125" style="65" customWidth="1"/>
    <col min="12808" max="12808" width="10.28515625" style="65" customWidth="1"/>
    <col min="12809" max="12809" width="10.42578125" style="65" customWidth="1"/>
    <col min="12810" max="12810" width="11.140625" style="65" customWidth="1"/>
    <col min="12811" max="12811" width="12.85546875" style="65" customWidth="1"/>
    <col min="12812" max="12813" width="0" style="65" hidden="1" customWidth="1"/>
    <col min="12814" max="12814" width="11.42578125" style="65" customWidth="1"/>
    <col min="12815" max="12815" width="38.85546875" style="65" customWidth="1"/>
    <col min="12816" max="13057" width="9.140625" style="65"/>
    <col min="13058" max="13058" width="46.7109375" style="65" customWidth="1"/>
    <col min="13059" max="13059" width="10.5703125" style="65" customWidth="1"/>
    <col min="13060" max="13061" width="12.140625" style="65" customWidth="1"/>
    <col min="13062" max="13063" width="12.5703125" style="65" customWidth="1"/>
    <col min="13064" max="13064" width="10.28515625" style="65" customWidth="1"/>
    <col min="13065" max="13065" width="10.42578125" style="65" customWidth="1"/>
    <col min="13066" max="13066" width="11.140625" style="65" customWidth="1"/>
    <col min="13067" max="13067" width="12.85546875" style="65" customWidth="1"/>
    <col min="13068" max="13069" width="0" style="65" hidden="1" customWidth="1"/>
    <col min="13070" max="13070" width="11.42578125" style="65" customWidth="1"/>
    <col min="13071" max="13071" width="38.85546875" style="65" customWidth="1"/>
    <col min="13072" max="13313" width="9.140625" style="65"/>
    <col min="13314" max="13314" width="46.7109375" style="65" customWidth="1"/>
    <col min="13315" max="13315" width="10.5703125" style="65" customWidth="1"/>
    <col min="13316" max="13317" width="12.140625" style="65" customWidth="1"/>
    <col min="13318" max="13319" width="12.5703125" style="65" customWidth="1"/>
    <col min="13320" max="13320" width="10.28515625" style="65" customWidth="1"/>
    <col min="13321" max="13321" width="10.42578125" style="65" customWidth="1"/>
    <col min="13322" max="13322" width="11.140625" style="65" customWidth="1"/>
    <col min="13323" max="13323" width="12.85546875" style="65" customWidth="1"/>
    <col min="13324" max="13325" width="0" style="65" hidden="1" customWidth="1"/>
    <col min="13326" max="13326" width="11.42578125" style="65" customWidth="1"/>
    <col min="13327" max="13327" width="38.85546875" style="65" customWidth="1"/>
    <col min="13328" max="13569" width="9.140625" style="65"/>
    <col min="13570" max="13570" width="46.7109375" style="65" customWidth="1"/>
    <col min="13571" max="13571" width="10.5703125" style="65" customWidth="1"/>
    <col min="13572" max="13573" width="12.140625" style="65" customWidth="1"/>
    <col min="13574" max="13575" width="12.5703125" style="65" customWidth="1"/>
    <col min="13576" max="13576" width="10.28515625" style="65" customWidth="1"/>
    <col min="13577" max="13577" width="10.42578125" style="65" customWidth="1"/>
    <col min="13578" max="13578" width="11.140625" style="65" customWidth="1"/>
    <col min="13579" max="13579" width="12.85546875" style="65" customWidth="1"/>
    <col min="13580" max="13581" width="0" style="65" hidden="1" customWidth="1"/>
    <col min="13582" max="13582" width="11.42578125" style="65" customWidth="1"/>
    <col min="13583" max="13583" width="38.85546875" style="65" customWidth="1"/>
    <col min="13584" max="13825" width="9.140625" style="65"/>
    <col min="13826" max="13826" width="46.7109375" style="65" customWidth="1"/>
    <col min="13827" max="13827" width="10.5703125" style="65" customWidth="1"/>
    <col min="13828" max="13829" width="12.140625" style="65" customWidth="1"/>
    <col min="13830" max="13831" width="12.5703125" style="65" customWidth="1"/>
    <col min="13832" max="13832" width="10.28515625" style="65" customWidth="1"/>
    <col min="13833" max="13833" width="10.42578125" style="65" customWidth="1"/>
    <col min="13834" max="13834" width="11.140625" style="65" customWidth="1"/>
    <col min="13835" max="13835" width="12.85546875" style="65" customWidth="1"/>
    <col min="13836" max="13837" width="0" style="65" hidden="1" customWidth="1"/>
    <col min="13838" max="13838" width="11.42578125" style="65" customWidth="1"/>
    <col min="13839" max="13839" width="38.85546875" style="65" customWidth="1"/>
    <col min="13840" max="14081" width="9.140625" style="65"/>
    <col min="14082" max="14082" width="46.7109375" style="65" customWidth="1"/>
    <col min="14083" max="14083" width="10.5703125" style="65" customWidth="1"/>
    <col min="14084" max="14085" width="12.140625" style="65" customWidth="1"/>
    <col min="14086" max="14087" width="12.5703125" style="65" customWidth="1"/>
    <col min="14088" max="14088" width="10.28515625" style="65" customWidth="1"/>
    <col min="14089" max="14089" width="10.42578125" style="65" customWidth="1"/>
    <col min="14090" max="14090" width="11.140625" style="65" customWidth="1"/>
    <col min="14091" max="14091" width="12.85546875" style="65" customWidth="1"/>
    <col min="14092" max="14093" width="0" style="65" hidden="1" customWidth="1"/>
    <col min="14094" max="14094" width="11.42578125" style="65" customWidth="1"/>
    <col min="14095" max="14095" width="38.85546875" style="65" customWidth="1"/>
    <col min="14096" max="14337" width="9.140625" style="65"/>
    <col min="14338" max="14338" width="46.7109375" style="65" customWidth="1"/>
    <col min="14339" max="14339" width="10.5703125" style="65" customWidth="1"/>
    <col min="14340" max="14341" width="12.140625" style="65" customWidth="1"/>
    <col min="14342" max="14343" width="12.5703125" style="65" customWidth="1"/>
    <col min="14344" max="14344" width="10.28515625" style="65" customWidth="1"/>
    <col min="14345" max="14345" width="10.42578125" style="65" customWidth="1"/>
    <col min="14346" max="14346" width="11.140625" style="65" customWidth="1"/>
    <col min="14347" max="14347" width="12.85546875" style="65" customWidth="1"/>
    <col min="14348" max="14349" width="0" style="65" hidden="1" customWidth="1"/>
    <col min="14350" max="14350" width="11.42578125" style="65" customWidth="1"/>
    <col min="14351" max="14351" width="38.85546875" style="65" customWidth="1"/>
    <col min="14352" max="14593" width="9.140625" style="65"/>
    <col min="14594" max="14594" width="46.7109375" style="65" customWidth="1"/>
    <col min="14595" max="14595" width="10.5703125" style="65" customWidth="1"/>
    <col min="14596" max="14597" width="12.140625" style="65" customWidth="1"/>
    <col min="14598" max="14599" width="12.5703125" style="65" customWidth="1"/>
    <col min="14600" max="14600" width="10.28515625" style="65" customWidth="1"/>
    <col min="14601" max="14601" width="10.42578125" style="65" customWidth="1"/>
    <col min="14602" max="14602" width="11.140625" style="65" customWidth="1"/>
    <col min="14603" max="14603" width="12.85546875" style="65" customWidth="1"/>
    <col min="14604" max="14605" width="0" style="65" hidden="1" customWidth="1"/>
    <col min="14606" max="14606" width="11.42578125" style="65" customWidth="1"/>
    <col min="14607" max="14607" width="38.85546875" style="65" customWidth="1"/>
    <col min="14608" max="14849" width="9.140625" style="65"/>
    <col min="14850" max="14850" width="46.7109375" style="65" customWidth="1"/>
    <col min="14851" max="14851" width="10.5703125" style="65" customWidth="1"/>
    <col min="14852" max="14853" width="12.140625" style="65" customWidth="1"/>
    <col min="14854" max="14855" width="12.5703125" style="65" customWidth="1"/>
    <col min="14856" max="14856" width="10.28515625" style="65" customWidth="1"/>
    <col min="14857" max="14857" width="10.42578125" style="65" customWidth="1"/>
    <col min="14858" max="14858" width="11.140625" style="65" customWidth="1"/>
    <col min="14859" max="14859" width="12.85546875" style="65" customWidth="1"/>
    <col min="14860" max="14861" width="0" style="65" hidden="1" customWidth="1"/>
    <col min="14862" max="14862" width="11.42578125" style="65" customWidth="1"/>
    <col min="14863" max="14863" width="38.85546875" style="65" customWidth="1"/>
    <col min="14864" max="15105" width="9.140625" style="65"/>
    <col min="15106" max="15106" width="46.7109375" style="65" customWidth="1"/>
    <col min="15107" max="15107" width="10.5703125" style="65" customWidth="1"/>
    <col min="15108" max="15109" width="12.140625" style="65" customWidth="1"/>
    <col min="15110" max="15111" width="12.5703125" style="65" customWidth="1"/>
    <col min="15112" max="15112" width="10.28515625" style="65" customWidth="1"/>
    <col min="15113" max="15113" width="10.42578125" style="65" customWidth="1"/>
    <col min="15114" max="15114" width="11.140625" style="65" customWidth="1"/>
    <col min="15115" max="15115" width="12.85546875" style="65" customWidth="1"/>
    <col min="15116" max="15117" width="0" style="65" hidden="1" customWidth="1"/>
    <col min="15118" max="15118" width="11.42578125" style="65" customWidth="1"/>
    <col min="15119" max="15119" width="38.85546875" style="65" customWidth="1"/>
    <col min="15120" max="15361" width="9.140625" style="65"/>
    <col min="15362" max="15362" width="46.7109375" style="65" customWidth="1"/>
    <col min="15363" max="15363" width="10.5703125" style="65" customWidth="1"/>
    <col min="15364" max="15365" width="12.140625" style="65" customWidth="1"/>
    <col min="15366" max="15367" width="12.5703125" style="65" customWidth="1"/>
    <col min="15368" max="15368" width="10.28515625" style="65" customWidth="1"/>
    <col min="15369" max="15369" width="10.42578125" style="65" customWidth="1"/>
    <col min="15370" max="15370" width="11.140625" style="65" customWidth="1"/>
    <col min="15371" max="15371" width="12.85546875" style="65" customWidth="1"/>
    <col min="15372" max="15373" width="0" style="65" hidden="1" customWidth="1"/>
    <col min="15374" max="15374" width="11.42578125" style="65" customWidth="1"/>
    <col min="15375" max="15375" width="38.85546875" style="65" customWidth="1"/>
    <col min="15376" max="15617" width="9.140625" style="65"/>
    <col min="15618" max="15618" width="46.7109375" style="65" customWidth="1"/>
    <col min="15619" max="15619" width="10.5703125" style="65" customWidth="1"/>
    <col min="15620" max="15621" width="12.140625" style="65" customWidth="1"/>
    <col min="15622" max="15623" width="12.5703125" style="65" customWidth="1"/>
    <col min="15624" max="15624" width="10.28515625" style="65" customWidth="1"/>
    <col min="15625" max="15625" width="10.42578125" style="65" customWidth="1"/>
    <col min="15626" max="15626" width="11.140625" style="65" customWidth="1"/>
    <col min="15627" max="15627" width="12.85546875" style="65" customWidth="1"/>
    <col min="15628" max="15629" width="0" style="65" hidden="1" customWidth="1"/>
    <col min="15630" max="15630" width="11.42578125" style="65" customWidth="1"/>
    <col min="15631" max="15631" width="38.85546875" style="65" customWidth="1"/>
    <col min="15632" max="15873" width="9.140625" style="65"/>
    <col min="15874" max="15874" width="46.7109375" style="65" customWidth="1"/>
    <col min="15875" max="15875" width="10.5703125" style="65" customWidth="1"/>
    <col min="15876" max="15877" width="12.140625" style="65" customWidth="1"/>
    <col min="15878" max="15879" width="12.5703125" style="65" customWidth="1"/>
    <col min="15880" max="15880" width="10.28515625" style="65" customWidth="1"/>
    <col min="15881" max="15881" width="10.42578125" style="65" customWidth="1"/>
    <col min="15882" max="15882" width="11.140625" style="65" customWidth="1"/>
    <col min="15883" max="15883" width="12.85546875" style="65" customWidth="1"/>
    <col min="15884" max="15885" width="0" style="65" hidden="1" customWidth="1"/>
    <col min="15886" max="15886" width="11.42578125" style="65" customWidth="1"/>
    <col min="15887" max="15887" width="38.85546875" style="65" customWidth="1"/>
    <col min="15888" max="16129" width="9.140625" style="65"/>
    <col min="16130" max="16130" width="46.7109375" style="65" customWidth="1"/>
    <col min="16131" max="16131" width="10.5703125" style="65" customWidth="1"/>
    <col min="16132" max="16133" width="12.140625" style="65" customWidth="1"/>
    <col min="16134" max="16135" width="12.5703125" style="65" customWidth="1"/>
    <col min="16136" max="16136" width="10.28515625" style="65" customWidth="1"/>
    <col min="16137" max="16137" width="10.42578125" style="65" customWidth="1"/>
    <col min="16138" max="16138" width="11.140625" style="65" customWidth="1"/>
    <col min="16139" max="16139" width="12.85546875" style="65" customWidth="1"/>
    <col min="16140" max="16141" width="0" style="65" hidden="1" customWidth="1"/>
    <col min="16142" max="16142" width="11.42578125" style="65" customWidth="1"/>
    <col min="16143" max="16143" width="38.85546875" style="65" customWidth="1"/>
    <col min="16144" max="16384" width="9.140625" style="65"/>
  </cols>
  <sheetData>
    <row r="1" spans="1:22" ht="17.25" customHeight="1" x14ac:dyDescent="0.25">
      <c r="B1" s="66"/>
      <c r="I1" s="510" t="s">
        <v>360</v>
      </c>
      <c r="J1" s="510"/>
      <c r="K1" s="510"/>
      <c r="L1" s="510"/>
      <c r="M1" s="510"/>
      <c r="N1" s="510"/>
      <c r="O1" s="66"/>
      <c r="P1" s="66"/>
      <c r="Q1" s="66"/>
      <c r="R1" s="66"/>
      <c r="S1" s="66"/>
      <c r="T1" s="66"/>
      <c r="U1" s="66"/>
      <c r="V1" s="66"/>
    </row>
    <row r="2" spans="1:22" ht="17.25" customHeight="1" x14ac:dyDescent="0.25">
      <c r="B2" s="66"/>
      <c r="I2" s="510" t="s">
        <v>365</v>
      </c>
      <c r="J2" s="510"/>
      <c r="K2" s="510"/>
      <c r="L2" s="510"/>
      <c r="M2" s="510"/>
      <c r="N2" s="510"/>
      <c r="O2" s="66"/>
      <c r="P2" s="66"/>
      <c r="Q2" s="66"/>
      <c r="R2" s="66"/>
      <c r="S2" s="66"/>
      <c r="T2" s="66"/>
      <c r="U2" s="66"/>
      <c r="V2" s="66"/>
    </row>
    <row r="3" spans="1:22" ht="17.25" customHeight="1" x14ac:dyDescent="0.25">
      <c r="B3" s="509" t="s">
        <v>366</v>
      </c>
      <c r="C3" s="509"/>
      <c r="D3" s="509"/>
      <c r="E3" s="509"/>
      <c r="F3" s="509"/>
      <c r="G3" s="509"/>
      <c r="H3" s="509"/>
      <c r="I3" s="509"/>
      <c r="J3" s="509"/>
      <c r="K3" s="509"/>
      <c r="L3" s="81"/>
      <c r="M3" s="81"/>
      <c r="N3" s="81"/>
      <c r="O3" s="81"/>
    </row>
    <row r="4" spans="1:22" ht="18" thickBot="1" x14ac:dyDescent="0.3">
      <c r="B4" s="67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22" ht="13.5" customHeight="1" thickBot="1" x14ac:dyDescent="0.3">
      <c r="A5" s="82"/>
      <c r="B5" s="507" t="s">
        <v>0</v>
      </c>
      <c r="C5" s="507" t="s">
        <v>1</v>
      </c>
      <c r="D5" s="507" t="s">
        <v>368</v>
      </c>
      <c r="E5" s="511" t="s">
        <v>367</v>
      </c>
      <c r="F5" s="512"/>
      <c r="G5" s="513"/>
      <c r="H5" s="517" t="s">
        <v>2</v>
      </c>
      <c r="I5" s="517"/>
      <c r="J5" s="517"/>
      <c r="K5" s="518"/>
      <c r="L5" s="109"/>
      <c r="M5" s="109"/>
      <c r="N5" s="507" t="s">
        <v>204</v>
      </c>
      <c r="O5" s="506"/>
    </row>
    <row r="6" spans="1:22" ht="25.5" customHeight="1" x14ac:dyDescent="0.25">
      <c r="A6" s="82"/>
      <c r="B6" s="508"/>
      <c r="C6" s="508"/>
      <c r="D6" s="508"/>
      <c r="E6" s="514"/>
      <c r="F6" s="515"/>
      <c r="G6" s="516"/>
      <c r="H6" s="519" t="s">
        <v>3</v>
      </c>
      <c r="I6" s="507" t="s">
        <v>4</v>
      </c>
      <c r="J6" s="521" t="s">
        <v>5</v>
      </c>
      <c r="K6" s="507" t="s">
        <v>6</v>
      </c>
      <c r="L6" s="110" t="s">
        <v>6</v>
      </c>
      <c r="M6" s="111" t="s">
        <v>7</v>
      </c>
      <c r="N6" s="508"/>
      <c r="O6" s="506"/>
    </row>
    <row r="7" spans="1:22" ht="50.25" thickBot="1" x14ac:dyDescent="0.3">
      <c r="A7" s="82"/>
      <c r="B7" s="508"/>
      <c r="C7" s="508"/>
      <c r="D7" s="508"/>
      <c r="E7" s="112" t="s">
        <v>8</v>
      </c>
      <c r="F7" s="113" t="s">
        <v>219</v>
      </c>
      <c r="G7" s="114" t="s">
        <v>9</v>
      </c>
      <c r="H7" s="520"/>
      <c r="I7" s="508"/>
      <c r="J7" s="522"/>
      <c r="K7" s="508"/>
      <c r="L7" s="115"/>
      <c r="M7" s="116"/>
      <c r="N7" s="508"/>
      <c r="O7" s="68"/>
    </row>
    <row r="8" spans="1:22" ht="18" thickBot="1" x14ac:dyDescent="0.3">
      <c r="A8" s="82"/>
      <c r="B8" s="117">
        <v>1</v>
      </c>
      <c r="C8" s="175">
        <v>2</v>
      </c>
      <c r="D8" s="175">
        <v>3</v>
      </c>
      <c r="E8" s="175">
        <v>4</v>
      </c>
      <c r="F8" s="175">
        <v>5</v>
      </c>
      <c r="G8" s="175">
        <v>6</v>
      </c>
      <c r="H8" s="175">
        <v>7</v>
      </c>
      <c r="I8" s="175">
        <v>8</v>
      </c>
      <c r="J8" s="175">
        <v>9</v>
      </c>
      <c r="K8" s="175">
        <v>10</v>
      </c>
      <c r="L8" s="175"/>
      <c r="M8" s="175"/>
      <c r="N8" s="176">
        <v>11</v>
      </c>
      <c r="O8" s="68"/>
    </row>
    <row r="9" spans="1:22" x14ac:dyDescent="0.25">
      <c r="A9" s="82"/>
      <c r="B9" s="118" t="s">
        <v>10</v>
      </c>
      <c r="C9" s="106" t="s">
        <v>11</v>
      </c>
      <c r="D9" s="401">
        <f>D10+D11+D12</f>
        <v>0</v>
      </c>
      <c r="E9" s="401">
        <f>E10+E11+E12</f>
        <v>0</v>
      </c>
      <c r="F9" s="401">
        <f t="shared" ref="F9" si="0">F10+F11+F12</f>
        <v>0</v>
      </c>
      <c r="G9" s="401">
        <f>E9+F9</f>
        <v>0</v>
      </c>
      <c r="H9" s="83"/>
      <c r="I9" s="83"/>
      <c r="J9" s="83"/>
      <c r="K9" s="83"/>
      <c r="L9" s="83"/>
      <c r="M9" s="83"/>
      <c r="N9" s="427">
        <f>G9-D9</f>
        <v>0</v>
      </c>
      <c r="O9" s="69"/>
    </row>
    <row r="10" spans="1:22" x14ac:dyDescent="0.25">
      <c r="A10" s="82"/>
      <c r="B10" s="119" t="s">
        <v>12</v>
      </c>
      <c r="C10" s="108" t="s">
        <v>11</v>
      </c>
      <c r="D10" s="94"/>
      <c r="E10" s="94"/>
      <c r="F10" s="94"/>
      <c r="G10" s="94">
        <f>E10+F10</f>
        <v>0</v>
      </c>
      <c r="H10" s="85"/>
      <c r="I10" s="85"/>
      <c r="J10" s="85"/>
      <c r="K10" s="85"/>
      <c r="L10" s="85"/>
      <c r="M10" s="85"/>
      <c r="N10" s="420">
        <f t="shared" ref="N10:N13" si="1">G10-D10</f>
        <v>0</v>
      </c>
      <c r="O10" s="69"/>
    </row>
    <row r="11" spans="1:22" x14ac:dyDescent="0.25">
      <c r="A11" s="82"/>
      <c r="B11" s="119" t="s">
        <v>13</v>
      </c>
      <c r="C11" s="108" t="s">
        <v>11</v>
      </c>
      <c r="D11" s="94"/>
      <c r="E11" s="94"/>
      <c r="F11" s="94"/>
      <c r="G11" s="94">
        <f>E11+F11</f>
        <v>0</v>
      </c>
      <c r="H11" s="85"/>
      <c r="I11" s="85"/>
      <c r="J11" s="85"/>
      <c r="K11" s="85"/>
      <c r="L11" s="85"/>
      <c r="M11" s="85"/>
      <c r="N11" s="420">
        <f t="shared" si="1"/>
        <v>0</v>
      </c>
      <c r="O11" s="69"/>
    </row>
    <row r="12" spans="1:22" x14ac:dyDescent="0.25">
      <c r="A12" s="82"/>
      <c r="B12" s="120" t="s">
        <v>14</v>
      </c>
      <c r="C12" s="107" t="s">
        <v>11</v>
      </c>
      <c r="D12" s="402">
        <f>D17+D13</f>
        <v>0</v>
      </c>
      <c r="E12" s="402">
        <f t="shared" ref="E12:F12" si="2">E17+E13</f>
        <v>0</v>
      </c>
      <c r="F12" s="402">
        <f t="shared" si="2"/>
        <v>0</v>
      </c>
      <c r="G12" s="402">
        <f>E12+F12</f>
        <v>0</v>
      </c>
      <c r="H12" s="85"/>
      <c r="I12" s="85"/>
      <c r="J12" s="85"/>
      <c r="K12" s="85"/>
      <c r="L12" s="85"/>
      <c r="M12" s="85"/>
      <c r="N12" s="427">
        <f t="shared" si="1"/>
        <v>0</v>
      </c>
      <c r="O12" s="69"/>
    </row>
    <row r="13" spans="1:22" x14ac:dyDescent="0.25">
      <c r="A13" s="82"/>
      <c r="B13" s="121" t="s">
        <v>233</v>
      </c>
      <c r="C13" s="107" t="s">
        <v>11</v>
      </c>
      <c r="D13" s="402">
        <f>D15+D16</f>
        <v>0</v>
      </c>
      <c r="E13" s="98">
        <f>E15+E16</f>
        <v>0</v>
      </c>
      <c r="F13" s="98">
        <f>F15+F16</f>
        <v>0</v>
      </c>
      <c r="G13" s="98">
        <f>E13+F13</f>
        <v>0</v>
      </c>
      <c r="H13" s="85"/>
      <c r="I13" s="85"/>
      <c r="J13" s="85"/>
      <c r="K13" s="85"/>
      <c r="L13" s="85"/>
      <c r="M13" s="85"/>
      <c r="N13" s="427">
        <f t="shared" si="1"/>
        <v>0</v>
      </c>
      <c r="O13" s="69"/>
    </row>
    <row r="14" spans="1:22" x14ac:dyDescent="0.25">
      <c r="A14" s="82"/>
      <c r="B14" s="122"/>
      <c r="C14" s="108" t="s">
        <v>15</v>
      </c>
      <c r="D14" s="403" t="e">
        <f>D13/D12*100</f>
        <v>#DIV/0!</v>
      </c>
      <c r="E14" s="403" t="e">
        <f t="shared" ref="E14:G14" si="3">E13/E12*100</f>
        <v>#DIV/0!</v>
      </c>
      <c r="F14" s="403" t="e">
        <f t="shared" si="3"/>
        <v>#DIV/0!</v>
      </c>
      <c r="G14" s="403" t="e">
        <f t="shared" si="3"/>
        <v>#DIV/0!</v>
      </c>
      <c r="H14" s="84"/>
      <c r="I14" s="84"/>
      <c r="J14" s="84"/>
      <c r="K14" s="84"/>
      <c r="L14" s="84"/>
      <c r="M14" s="84"/>
      <c r="N14" s="86"/>
      <c r="O14" s="70"/>
    </row>
    <row r="15" spans="1:22" x14ac:dyDescent="0.25">
      <c r="A15" s="82"/>
      <c r="B15" s="123" t="s">
        <v>129</v>
      </c>
      <c r="C15" s="108" t="s">
        <v>207</v>
      </c>
      <c r="D15" s="404"/>
      <c r="E15" s="404"/>
      <c r="F15" s="404"/>
      <c r="G15" s="404">
        <f>E15+F15</f>
        <v>0</v>
      </c>
      <c r="H15" s="84"/>
      <c r="I15" s="84"/>
      <c r="J15" s="84"/>
      <c r="K15" s="84"/>
      <c r="L15" s="84"/>
      <c r="M15" s="84"/>
      <c r="N15" s="421">
        <f>G15-D15</f>
        <v>0</v>
      </c>
      <c r="O15" s="70"/>
    </row>
    <row r="16" spans="1:22" ht="18" thickBot="1" x14ac:dyDescent="0.3">
      <c r="A16" s="82"/>
      <c r="B16" s="124" t="s">
        <v>130</v>
      </c>
      <c r="C16" s="177" t="s">
        <v>207</v>
      </c>
      <c r="D16" s="405"/>
      <c r="E16" s="405"/>
      <c r="F16" s="405"/>
      <c r="G16" s="405">
        <f>E16+F16</f>
        <v>0</v>
      </c>
      <c r="H16" s="87"/>
      <c r="I16" s="87"/>
      <c r="J16" s="87"/>
      <c r="K16" s="87"/>
      <c r="L16" s="87"/>
      <c r="M16" s="87"/>
      <c r="N16" s="421">
        <f>G16-D16</f>
        <v>0</v>
      </c>
      <c r="O16" s="70"/>
    </row>
    <row r="17" spans="1:15" x14ac:dyDescent="0.25">
      <c r="A17" s="82"/>
      <c r="B17" s="125" t="s">
        <v>232</v>
      </c>
      <c r="C17" s="142" t="s">
        <v>11</v>
      </c>
      <c r="D17" s="406">
        <f>D18+D20+D22</f>
        <v>0</v>
      </c>
      <c r="E17" s="406">
        <f t="shared" ref="E17:G17" si="4">E18+E20+E22</f>
        <v>0</v>
      </c>
      <c r="F17" s="406">
        <f t="shared" si="4"/>
        <v>0</v>
      </c>
      <c r="G17" s="406">
        <f t="shared" si="4"/>
        <v>0</v>
      </c>
      <c r="H17" s="88"/>
      <c r="I17" s="88"/>
      <c r="J17" s="88"/>
      <c r="K17" s="89"/>
      <c r="L17" s="88"/>
      <c r="M17" s="89"/>
      <c r="N17" s="428">
        <f>G17-D17</f>
        <v>0</v>
      </c>
      <c r="O17" s="71"/>
    </row>
    <row r="18" spans="1:15" x14ac:dyDescent="0.25">
      <c r="A18" s="82"/>
      <c r="B18" s="119" t="s">
        <v>16</v>
      </c>
      <c r="C18" s="108" t="s">
        <v>11</v>
      </c>
      <c r="D18" s="94"/>
      <c r="E18" s="98"/>
      <c r="F18" s="98"/>
      <c r="G18" s="98">
        <f>E18+F18</f>
        <v>0</v>
      </c>
      <c r="H18" s="85"/>
      <c r="I18" s="85"/>
      <c r="J18" s="85"/>
      <c r="K18" s="85"/>
      <c r="L18" s="85"/>
      <c r="M18" s="85"/>
      <c r="N18" s="425">
        <f>G18-D18</f>
        <v>0</v>
      </c>
      <c r="O18" s="69"/>
    </row>
    <row r="19" spans="1:15" x14ac:dyDescent="0.25">
      <c r="A19" s="82"/>
      <c r="B19" s="126" t="s">
        <v>208</v>
      </c>
      <c r="C19" s="108" t="s">
        <v>11</v>
      </c>
      <c r="D19" s="94"/>
      <c r="E19" s="94"/>
      <c r="F19" s="94"/>
      <c r="G19" s="94"/>
      <c r="H19" s="85"/>
      <c r="I19" s="85"/>
      <c r="J19" s="85"/>
      <c r="K19" s="85"/>
      <c r="L19" s="85"/>
      <c r="M19" s="85"/>
      <c r="N19" s="423">
        <f t="shared" ref="N19:N23" si="5">G19-D19</f>
        <v>0</v>
      </c>
      <c r="O19" s="69"/>
    </row>
    <row r="20" spans="1:15" x14ac:dyDescent="0.25">
      <c r="A20" s="82"/>
      <c r="B20" s="119" t="s">
        <v>17</v>
      </c>
      <c r="C20" s="108" t="s">
        <v>11</v>
      </c>
      <c r="D20" s="94"/>
      <c r="E20" s="98"/>
      <c r="F20" s="98"/>
      <c r="G20" s="98">
        <f>E20+F20</f>
        <v>0</v>
      </c>
      <c r="H20" s="85"/>
      <c r="I20" s="85"/>
      <c r="J20" s="85"/>
      <c r="K20" s="85"/>
      <c r="L20" s="85"/>
      <c r="M20" s="85"/>
      <c r="N20" s="425">
        <f t="shared" si="5"/>
        <v>0</v>
      </c>
      <c r="O20" s="69"/>
    </row>
    <row r="21" spans="1:15" x14ac:dyDescent="0.25">
      <c r="A21" s="82"/>
      <c r="B21" s="126" t="s">
        <v>208</v>
      </c>
      <c r="C21" s="108" t="s">
        <v>11</v>
      </c>
      <c r="D21" s="94"/>
      <c r="E21" s="94"/>
      <c r="F21" s="94"/>
      <c r="G21" s="94"/>
      <c r="H21" s="85"/>
      <c r="I21" s="85"/>
      <c r="J21" s="85"/>
      <c r="K21" s="85"/>
      <c r="L21" s="85"/>
      <c r="M21" s="85"/>
      <c r="N21" s="423">
        <f t="shared" si="5"/>
        <v>0</v>
      </c>
      <c r="O21" s="69"/>
    </row>
    <row r="22" spans="1:15" x14ac:dyDescent="0.25">
      <c r="A22" s="82"/>
      <c r="B22" s="119" t="s">
        <v>18</v>
      </c>
      <c r="C22" s="108" t="s">
        <v>11</v>
      </c>
      <c r="D22" s="94"/>
      <c r="E22" s="98"/>
      <c r="F22" s="98"/>
      <c r="G22" s="98">
        <f>E22+F22</f>
        <v>0</v>
      </c>
      <c r="H22" s="85"/>
      <c r="I22" s="85"/>
      <c r="J22" s="85"/>
      <c r="K22" s="85"/>
      <c r="L22" s="85"/>
      <c r="M22" s="85"/>
      <c r="N22" s="425">
        <f t="shared" si="5"/>
        <v>0</v>
      </c>
      <c r="O22" s="69"/>
    </row>
    <row r="23" spans="1:15" ht="18" thickBot="1" x14ac:dyDescent="0.3">
      <c r="A23" s="82"/>
      <c r="B23" s="127" t="s">
        <v>208</v>
      </c>
      <c r="C23" s="108" t="s">
        <v>11</v>
      </c>
      <c r="D23" s="95"/>
      <c r="E23" s="95"/>
      <c r="F23" s="95"/>
      <c r="G23" s="95"/>
      <c r="H23" s="90"/>
      <c r="I23" s="90"/>
      <c r="J23" s="90"/>
      <c r="K23" s="90"/>
      <c r="L23" s="90"/>
      <c r="M23" s="90"/>
      <c r="N23" s="423">
        <f t="shared" si="5"/>
        <v>0</v>
      </c>
      <c r="O23" s="69"/>
    </row>
    <row r="24" spans="1:15" x14ac:dyDescent="0.25">
      <c r="A24" s="82"/>
      <c r="B24" s="125" t="s">
        <v>19</v>
      </c>
      <c r="C24" s="142" t="s">
        <v>20</v>
      </c>
      <c r="D24" s="407"/>
      <c r="E24" s="407"/>
      <c r="F24" s="407"/>
      <c r="G24" s="407">
        <f>E24+F24</f>
        <v>0</v>
      </c>
      <c r="H24" s="88"/>
      <c r="I24" s="88"/>
      <c r="J24" s="88"/>
      <c r="K24" s="88"/>
      <c r="L24" s="88"/>
      <c r="M24" s="88"/>
      <c r="N24" s="422">
        <f>G24-D24</f>
        <v>0</v>
      </c>
      <c r="O24" s="69"/>
    </row>
    <row r="25" spans="1:15" x14ac:dyDescent="0.25">
      <c r="A25" s="82"/>
      <c r="B25" s="128" t="s">
        <v>21</v>
      </c>
      <c r="C25" s="107" t="s">
        <v>22</v>
      </c>
      <c r="D25" s="402">
        <f>D24*D26/1000</f>
        <v>0</v>
      </c>
      <c r="E25" s="402">
        <f t="shared" ref="E25:F25" si="6">E24*E26/1000</f>
        <v>0</v>
      </c>
      <c r="F25" s="402">
        <f t="shared" si="6"/>
        <v>0</v>
      </c>
      <c r="G25" s="402">
        <f>E25+F25</f>
        <v>0</v>
      </c>
      <c r="H25" s="85"/>
      <c r="I25" s="85"/>
      <c r="J25" s="85"/>
      <c r="K25" s="85"/>
      <c r="L25" s="85"/>
      <c r="M25" s="85"/>
      <c r="N25" s="425">
        <f>G25-D25</f>
        <v>0</v>
      </c>
      <c r="O25" s="69"/>
    </row>
    <row r="26" spans="1:15" x14ac:dyDescent="0.25">
      <c r="A26" s="82"/>
      <c r="B26" s="128" t="s">
        <v>23</v>
      </c>
      <c r="C26" s="107" t="s">
        <v>24</v>
      </c>
      <c r="D26" s="94"/>
      <c r="E26" s="94"/>
      <c r="F26" s="94"/>
      <c r="G26" s="94" t="e">
        <f>G25/G24*1000</f>
        <v>#DIV/0!</v>
      </c>
      <c r="H26" s="85"/>
      <c r="I26" s="85"/>
      <c r="J26" s="85"/>
      <c r="K26" s="91"/>
      <c r="L26" s="85"/>
      <c r="M26" s="91"/>
      <c r="N26" s="423" t="e">
        <f t="shared" ref="N26:N39" si="7">G26-D26</f>
        <v>#DIV/0!</v>
      </c>
      <c r="O26" s="72"/>
    </row>
    <row r="27" spans="1:15" x14ac:dyDescent="0.25">
      <c r="A27" s="82"/>
      <c r="B27" s="129" t="s">
        <v>25</v>
      </c>
      <c r="C27" s="107" t="s">
        <v>26</v>
      </c>
      <c r="D27" s="408" t="e">
        <f>D24/D9</f>
        <v>#DIV/0!</v>
      </c>
      <c r="E27" s="408" t="e">
        <f t="shared" ref="E27:G27" si="8">E24/E9</f>
        <v>#DIV/0!</v>
      </c>
      <c r="F27" s="408" t="e">
        <f t="shared" si="8"/>
        <v>#DIV/0!</v>
      </c>
      <c r="G27" s="408" t="e">
        <f t="shared" si="8"/>
        <v>#DIV/0!</v>
      </c>
      <c r="H27" s="85"/>
      <c r="I27" s="85"/>
      <c r="J27" s="85"/>
      <c r="K27" s="92"/>
      <c r="L27" s="85"/>
      <c r="M27" s="92"/>
      <c r="N27" s="423" t="e">
        <f t="shared" si="7"/>
        <v>#DIV/0!</v>
      </c>
      <c r="O27" s="73"/>
    </row>
    <row r="28" spans="1:15" x14ac:dyDescent="0.25">
      <c r="A28" s="82"/>
      <c r="B28" s="121" t="s">
        <v>27</v>
      </c>
      <c r="C28" s="107" t="s">
        <v>28</v>
      </c>
      <c r="D28" s="94"/>
      <c r="E28" s="94"/>
      <c r="F28" s="94"/>
      <c r="G28" s="94">
        <f>E28+F28</f>
        <v>0</v>
      </c>
      <c r="H28" s="85"/>
      <c r="I28" s="85"/>
      <c r="J28" s="85"/>
      <c r="K28" s="85"/>
      <c r="L28" s="85"/>
      <c r="M28" s="85"/>
      <c r="N28" s="423">
        <f t="shared" si="7"/>
        <v>0</v>
      </c>
      <c r="O28" s="69"/>
    </row>
    <row r="29" spans="1:15" x14ac:dyDescent="0.25">
      <c r="A29" s="82"/>
      <c r="B29" s="128" t="s">
        <v>209</v>
      </c>
      <c r="C29" s="107" t="s">
        <v>22</v>
      </c>
      <c r="D29" s="402">
        <f>D28*D30</f>
        <v>0</v>
      </c>
      <c r="E29" s="402">
        <f t="shared" ref="E29:F29" si="9">E28*E30</f>
        <v>0</v>
      </c>
      <c r="F29" s="402">
        <f t="shared" si="9"/>
        <v>0</v>
      </c>
      <c r="G29" s="402">
        <f>E29+F29</f>
        <v>0</v>
      </c>
      <c r="H29" s="93"/>
      <c r="I29" s="93"/>
      <c r="J29" s="93"/>
      <c r="K29" s="85"/>
      <c r="L29" s="93"/>
      <c r="M29" s="85"/>
      <c r="N29" s="425">
        <f t="shared" si="7"/>
        <v>0</v>
      </c>
      <c r="O29" s="69"/>
    </row>
    <row r="30" spans="1:15" x14ac:dyDescent="0.25">
      <c r="A30" s="82"/>
      <c r="B30" s="128" t="s">
        <v>29</v>
      </c>
      <c r="C30" s="107" t="s">
        <v>24</v>
      </c>
      <c r="D30" s="94"/>
      <c r="E30" s="94"/>
      <c r="F30" s="94"/>
      <c r="G30" s="94" t="e">
        <f>G29/G28</f>
        <v>#DIV/0!</v>
      </c>
      <c r="H30" s="85"/>
      <c r="I30" s="85"/>
      <c r="J30" s="85"/>
      <c r="K30" s="92"/>
      <c r="L30" s="85"/>
      <c r="M30" s="92"/>
      <c r="N30" s="423" t="e">
        <f t="shared" si="7"/>
        <v>#DIV/0!</v>
      </c>
      <c r="O30" s="73"/>
    </row>
    <row r="31" spans="1:15" x14ac:dyDescent="0.25">
      <c r="A31" s="82"/>
      <c r="B31" s="129" t="s">
        <v>30</v>
      </c>
      <c r="C31" s="107" t="s">
        <v>31</v>
      </c>
      <c r="D31" s="408" t="e">
        <f>D28/D9</f>
        <v>#DIV/0!</v>
      </c>
      <c r="E31" s="408" t="e">
        <f t="shared" ref="E31:G31" si="10">E28/E9</f>
        <v>#DIV/0!</v>
      </c>
      <c r="F31" s="408" t="e">
        <f t="shared" si="10"/>
        <v>#DIV/0!</v>
      </c>
      <c r="G31" s="408" t="e">
        <f t="shared" si="10"/>
        <v>#DIV/0!</v>
      </c>
      <c r="H31" s="85"/>
      <c r="I31" s="85"/>
      <c r="J31" s="85"/>
      <c r="K31" s="92"/>
      <c r="L31" s="85"/>
      <c r="M31" s="92"/>
      <c r="N31" s="423" t="e">
        <f t="shared" si="7"/>
        <v>#DIV/0!</v>
      </c>
      <c r="O31" s="73"/>
    </row>
    <row r="32" spans="1:15" x14ac:dyDescent="0.25">
      <c r="A32" s="82"/>
      <c r="B32" s="121" t="s">
        <v>32</v>
      </c>
      <c r="C32" s="107" t="s">
        <v>36</v>
      </c>
      <c r="D32" s="94"/>
      <c r="E32" s="94"/>
      <c r="F32" s="94"/>
      <c r="G32" s="94">
        <f>E32+F32</f>
        <v>0</v>
      </c>
      <c r="H32" s="85"/>
      <c r="I32" s="85"/>
      <c r="J32" s="85"/>
      <c r="K32" s="85"/>
      <c r="L32" s="85"/>
      <c r="M32" s="85"/>
      <c r="N32" s="423">
        <f t="shared" si="7"/>
        <v>0</v>
      </c>
      <c r="O32" s="69"/>
    </row>
    <row r="33" spans="1:15" x14ac:dyDescent="0.25">
      <c r="A33" s="82"/>
      <c r="B33" s="128" t="s">
        <v>210</v>
      </c>
      <c r="C33" s="107" t="s">
        <v>22</v>
      </c>
      <c r="D33" s="400">
        <f>D32*D34</f>
        <v>0</v>
      </c>
      <c r="E33" s="402">
        <f t="shared" ref="E33:F33" si="11">E32*E34</f>
        <v>0</v>
      </c>
      <c r="F33" s="402">
        <f t="shared" si="11"/>
        <v>0</v>
      </c>
      <c r="G33" s="402">
        <f>E33+F33</f>
        <v>0</v>
      </c>
      <c r="H33" s="85"/>
      <c r="I33" s="85"/>
      <c r="J33" s="85"/>
      <c r="K33" s="85"/>
      <c r="L33" s="85"/>
      <c r="M33" s="85"/>
      <c r="N33" s="425">
        <f t="shared" si="7"/>
        <v>0</v>
      </c>
      <c r="O33" s="69"/>
    </row>
    <row r="34" spans="1:15" x14ac:dyDescent="0.25">
      <c r="A34" s="82"/>
      <c r="B34" s="128" t="s">
        <v>23</v>
      </c>
      <c r="C34" s="107" t="s">
        <v>24</v>
      </c>
      <c r="D34" s="94"/>
      <c r="E34" s="94"/>
      <c r="F34" s="94"/>
      <c r="G34" s="94" t="e">
        <f>G33/G32</f>
        <v>#DIV/0!</v>
      </c>
      <c r="H34" s="85"/>
      <c r="I34" s="85"/>
      <c r="J34" s="85"/>
      <c r="K34" s="92"/>
      <c r="L34" s="85"/>
      <c r="M34" s="92"/>
      <c r="N34" s="423" t="e">
        <f t="shared" si="7"/>
        <v>#DIV/0!</v>
      </c>
      <c r="O34" s="73"/>
    </row>
    <row r="35" spans="1:15" x14ac:dyDescent="0.25">
      <c r="A35" s="82"/>
      <c r="B35" s="129" t="s">
        <v>33</v>
      </c>
      <c r="C35" s="107" t="s">
        <v>34</v>
      </c>
      <c r="D35" s="408" t="e">
        <f>D32/D9</f>
        <v>#DIV/0!</v>
      </c>
      <c r="E35" s="408" t="e">
        <f t="shared" ref="E35:G35" si="12">E32/E9</f>
        <v>#DIV/0!</v>
      </c>
      <c r="F35" s="408" t="e">
        <f t="shared" si="12"/>
        <v>#DIV/0!</v>
      </c>
      <c r="G35" s="408" t="e">
        <f t="shared" si="12"/>
        <v>#DIV/0!</v>
      </c>
      <c r="H35" s="85"/>
      <c r="I35" s="85"/>
      <c r="J35" s="85"/>
      <c r="K35" s="94"/>
      <c r="L35" s="85"/>
      <c r="M35" s="94"/>
      <c r="N35" s="423" t="e">
        <f t="shared" si="7"/>
        <v>#DIV/0!</v>
      </c>
      <c r="O35" s="74"/>
    </row>
    <row r="36" spans="1:15" x14ac:dyDescent="0.25">
      <c r="A36" s="82"/>
      <c r="B36" s="121" t="s">
        <v>35</v>
      </c>
      <c r="C36" s="107" t="s">
        <v>36</v>
      </c>
      <c r="D36" s="92"/>
      <c r="E36" s="94"/>
      <c r="F36" s="94"/>
      <c r="G36" s="94">
        <f>E36+F36</f>
        <v>0</v>
      </c>
      <c r="H36" s="85"/>
      <c r="I36" s="85"/>
      <c r="J36" s="85"/>
      <c r="K36" s="94"/>
      <c r="L36" s="85"/>
      <c r="M36" s="94"/>
      <c r="N36" s="423">
        <f t="shared" si="7"/>
        <v>0</v>
      </c>
      <c r="O36" s="74"/>
    </row>
    <row r="37" spans="1:15" x14ac:dyDescent="0.25">
      <c r="A37" s="82"/>
      <c r="B37" s="128" t="s">
        <v>211</v>
      </c>
      <c r="C37" s="107" t="s">
        <v>22</v>
      </c>
      <c r="D37" s="402">
        <f>D36*D38</f>
        <v>0</v>
      </c>
      <c r="E37" s="402">
        <f t="shared" ref="E37:F37" si="13">E36*E38</f>
        <v>0</v>
      </c>
      <c r="F37" s="402">
        <f t="shared" si="13"/>
        <v>0</v>
      </c>
      <c r="G37" s="402">
        <f>E37+F37</f>
        <v>0</v>
      </c>
      <c r="H37" s="85"/>
      <c r="I37" s="85"/>
      <c r="J37" s="85"/>
      <c r="K37" s="94"/>
      <c r="L37" s="85"/>
      <c r="M37" s="94"/>
      <c r="N37" s="425">
        <f t="shared" si="7"/>
        <v>0</v>
      </c>
      <c r="O37" s="74"/>
    </row>
    <row r="38" spans="1:15" x14ac:dyDescent="0.25">
      <c r="A38" s="82"/>
      <c r="B38" s="128" t="s">
        <v>37</v>
      </c>
      <c r="C38" s="107" t="s">
        <v>24</v>
      </c>
      <c r="D38" s="94"/>
      <c r="E38" s="94"/>
      <c r="F38" s="94"/>
      <c r="G38" s="94" t="e">
        <f>G37/G36</f>
        <v>#DIV/0!</v>
      </c>
      <c r="H38" s="85"/>
      <c r="I38" s="85"/>
      <c r="J38" s="85"/>
      <c r="K38" s="94"/>
      <c r="L38" s="85"/>
      <c r="M38" s="94"/>
      <c r="N38" s="423" t="e">
        <f t="shared" si="7"/>
        <v>#DIV/0!</v>
      </c>
      <c r="O38" s="74"/>
    </row>
    <row r="39" spans="1:15" ht="18" thickBot="1" x14ac:dyDescent="0.3">
      <c r="A39" s="82"/>
      <c r="B39" s="130" t="s">
        <v>38</v>
      </c>
      <c r="C39" s="144" t="s">
        <v>34</v>
      </c>
      <c r="D39" s="409" t="e">
        <f>D36/D9</f>
        <v>#DIV/0!</v>
      </c>
      <c r="E39" s="409" t="e">
        <f t="shared" ref="E39:G39" si="14">E36/E9</f>
        <v>#DIV/0!</v>
      </c>
      <c r="F39" s="409" t="e">
        <f t="shared" si="14"/>
        <v>#DIV/0!</v>
      </c>
      <c r="G39" s="409" t="e">
        <f t="shared" si="14"/>
        <v>#DIV/0!</v>
      </c>
      <c r="H39" s="90"/>
      <c r="I39" s="90"/>
      <c r="J39" s="90"/>
      <c r="K39" s="95"/>
      <c r="L39" s="90"/>
      <c r="M39" s="95"/>
      <c r="N39" s="423" t="e">
        <f t="shared" si="7"/>
        <v>#DIV/0!</v>
      </c>
      <c r="O39" s="74"/>
    </row>
    <row r="40" spans="1:15" x14ac:dyDescent="0.25">
      <c r="A40" s="82"/>
      <c r="B40" s="131" t="s">
        <v>212</v>
      </c>
      <c r="C40" s="145" t="s">
        <v>43</v>
      </c>
      <c r="D40" s="410">
        <f>D41+D42+D45+D48+D49</f>
        <v>0</v>
      </c>
      <c r="E40" s="410">
        <f t="shared" ref="E40:F40" si="15">E41+E42+E45+E48+E49</f>
        <v>0</v>
      </c>
      <c r="F40" s="410">
        <f t="shared" si="15"/>
        <v>0</v>
      </c>
      <c r="G40" s="410">
        <f t="shared" ref="G40:G45" si="16">E40+F40</f>
        <v>0</v>
      </c>
      <c r="H40" s="96"/>
      <c r="I40" s="96"/>
      <c r="J40" s="96"/>
      <c r="K40" s="97"/>
      <c r="L40" s="96"/>
      <c r="M40" s="97"/>
      <c r="N40" s="424">
        <f>G40-D40</f>
        <v>0</v>
      </c>
      <c r="O40" s="74"/>
    </row>
    <row r="41" spans="1:15" x14ac:dyDescent="0.25">
      <c r="A41" s="82" t="s">
        <v>133</v>
      </c>
      <c r="B41" s="132" t="s">
        <v>213</v>
      </c>
      <c r="C41" s="107" t="s">
        <v>43</v>
      </c>
      <c r="D41" s="98"/>
      <c r="E41" s="94"/>
      <c r="F41" s="94"/>
      <c r="G41" s="94">
        <f t="shared" si="16"/>
        <v>0</v>
      </c>
      <c r="H41" s="93"/>
      <c r="I41" s="93"/>
      <c r="J41" s="93"/>
      <c r="K41" s="98"/>
      <c r="L41" s="93"/>
      <c r="M41" s="98"/>
      <c r="N41" s="423">
        <f>G41-D41</f>
        <v>0</v>
      </c>
      <c r="O41" s="74"/>
    </row>
    <row r="42" spans="1:15" x14ac:dyDescent="0.25">
      <c r="A42" s="82" t="s">
        <v>141</v>
      </c>
      <c r="B42" s="132" t="s">
        <v>217</v>
      </c>
      <c r="C42" s="107" t="s">
        <v>43</v>
      </c>
      <c r="D42" s="402">
        <f>D43+D44</f>
        <v>0</v>
      </c>
      <c r="E42" s="402">
        <f t="shared" ref="E42:F42" si="17">E43+E44</f>
        <v>0</v>
      </c>
      <c r="F42" s="402">
        <f t="shared" si="17"/>
        <v>0</v>
      </c>
      <c r="G42" s="402">
        <f t="shared" si="16"/>
        <v>0</v>
      </c>
      <c r="H42" s="93"/>
      <c r="I42" s="93"/>
      <c r="J42" s="93"/>
      <c r="K42" s="98"/>
      <c r="L42" s="93"/>
      <c r="M42" s="98"/>
      <c r="N42" s="425">
        <f t="shared" ref="N42:N61" si="18">G42-D42</f>
        <v>0</v>
      </c>
      <c r="O42" s="74"/>
    </row>
    <row r="43" spans="1:15" x14ac:dyDescent="0.25">
      <c r="A43" s="82"/>
      <c r="B43" s="133" t="s">
        <v>214</v>
      </c>
      <c r="C43" s="107" t="s">
        <v>43</v>
      </c>
      <c r="D43" s="98"/>
      <c r="E43" s="94"/>
      <c r="F43" s="94"/>
      <c r="G43" s="94">
        <f t="shared" si="16"/>
        <v>0</v>
      </c>
      <c r="H43" s="93"/>
      <c r="I43" s="93"/>
      <c r="J43" s="93"/>
      <c r="K43" s="98"/>
      <c r="L43" s="93"/>
      <c r="M43" s="98"/>
      <c r="N43" s="423">
        <f t="shared" si="18"/>
        <v>0</v>
      </c>
      <c r="O43" s="74"/>
    </row>
    <row r="44" spans="1:15" x14ac:dyDescent="0.25">
      <c r="A44" s="82"/>
      <c r="B44" s="133" t="s">
        <v>215</v>
      </c>
      <c r="C44" s="107" t="s">
        <v>43</v>
      </c>
      <c r="D44" s="98"/>
      <c r="E44" s="94"/>
      <c r="F44" s="94"/>
      <c r="G44" s="94">
        <f t="shared" si="16"/>
        <v>0</v>
      </c>
      <c r="H44" s="93"/>
      <c r="I44" s="93"/>
      <c r="J44" s="93"/>
      <c r="K44" s="98"/>
      <c r="L44" s="93"/>
      <c r="M44" s="98"/>
      <c r="N44" s="423">
        <f t="shared" si="18"/>
        <v>0</v>
      </c>
      <c r="O44" s="74"/>
    </row>
    <row r="45" spans="1:15" x14ac:dyDescent="0.25">
      <c r="A45" s="82" t="s">
        <v>148</v>
      </c>
      <c r="B45" s="134" t="s">
        <v>216</v>
      </c>
      <c r="C45" s="106" t="s">
        <v>22</v>
      </c>
      <c r="D45" s="103"/>
      <c r="E45" s="103"/>
      <c r="F45" s="103"/>
      <c r="G45" s="103">
        <f t="shared" si="16"/>
        <v>0</v>
      </c>
      <c r="H45" s="83"/>
      <c r="I45" s="83"/>
      <c r="J45" s="83"/>
      <c r="K45" s="83"/>
      <c r="L45" s="83"/>
      <c r="M45" s="83"/>
      <c r="N45" s="425">
        <f t="shared" si="18"/>
        <v>0</v>
      </c>
      <c r="O45" s="69"/>
    </row>
    <row r="46" spans="1:15" x14ac:dyDescent="0.25">
      <c r="A46" s="82"/>
      <c r="B46" s="135" t="s">
        <v>236</v>
      </c>
      <c r="C46" s="106" t="s">
        <v>234</v>
      </c>
      <c r="D46" s="411"/>
      <c r="E46" s="411"/>
      <c r="F46" s="411"/>
      <c r="G46" s="411"/>
      <c r="H46" s="83"/>
      <c r="I46" s="83"/>
      <c r="J46" s="83"/>
      <c r="K46" s="83"/>
      <c r="L46" s="83"/>
      <c r="M46" s="83"/>
      <c r="N46" s="423">
        <f t="shared" si="18"/>
        <v>0</v>
      </c>
      <c r="O46" s="69"/>
    </row>
    <row r="47" spans="1:15" x14ac:dyDescent="0.25">
      <c r="A47" s="82"/>
      <c r="B47" s="135" t="s">
        <v>220</v>
      </c>
      <c r="C47" s="106" t="s">
        <v>24</v>
      </c>
      <c r="D47" s="411"/>
      <c r="E47" s="411"/>
      <c r="F47" s="411"/>
      <c r="G47" s="411"/>
      <c r="H47" s="83"/>
      <c r="I47" s="83"/>
      <c r="J47" s="83"/>
      <c r="K47" s="83"/>
      <c r="L47" s="83"/>
      <c r="M47" s="83"/>
      <c r="N47" s="423">
        <f t="shared" si="18"/>
        <v>0</v>
      </c>
      <c r="O47" s="69"/>
    </row>
    <row r="48" spans="1:15" ht="52.5" customHeight="1" x14ac:dyDescent="0.25">
      <c r="A48" s="82" t="s">
        <v>151</v>
      </c>
      <c r="B48" s="215" t="s">
        <v>237</v>
      </c>
      <c r="C48" s="107" t="s">
        <v>22</v>
      </c>
      <c r="D48" s="98"/>
      <c r="E48" s="98"/>
      <c r="F48" s="98"/>
      <c r="G48" s="98">
        <f>E48+F48</f>
        <v>0</v>
      </c>
      <c r="H48" s="85"/>
      <c r="I48" s="85"/>
      <c r="J48" s="85"/>
      <c r="K48" s="85"/>
      <c r="L48" s="85"/>
      <c r="M48" s="85"/>
      <c r="N48" s="425">
        <f t="shared" si="18"/>
        <v>0</v>
      </c>
      <c r="O48" s="69"/>
    </row>
    <row r="49" spans="1:32" ht="33" x14ac:dyDescent="0.25">
      <c r="A49" s="82" t="s">
        <v>177</v>
      </c>
      <c r="B49" s="132" t="s">
        <v>218</v>
      </c>
      <c r="C49" s="107" t="s">
        <v>22</v>
      </c>
      <c r="D49" s="402">
        <f>D50+D51+D52+D53+D54+D55+D56+D57+D58+D59+D60+D61</f>
        <v>0</v>
      </c>
      <c r="E49" s="402">
        <f>SUM(E50:E61)</f>
        <v>0</v>
      </c>
      <c r="F49" s="402">
        <f>SUM(F50:F61)</f>
        <v>0</v>
      </c>
      <c r="G49" s="402">
        <f>E49+F49</f>
        <v>0</v>
      </c>
      <c r="H49" s="85"/>
      <c r="I49" s="85"/>
      <c r="J49" s="85"/>
      <c r="K49" s="93"/>
      <c r="L49" s="85"/>
      <c r="M49" s="93"/>
      <c r="N49" s="425">
        <f t="shared" si="18"/>
        <v>0</v>
      </c>
      <c r="O49" s="71"/>
    </row>
    <row r="50" spans="1:32" x14ac:dyDescent="0.25">
      <c r="A50" s="82"/>
      <c r="B50" s="136" t="s">
        <v>239</v>
      </c>
      <c r="C50" s="107" t="s">
        <v>22</v>
      </c>
      <c r="D50" s="412"/>
      <c r="E50" s="412"/>
      <c r="F50" s="412"/>
      <c r="G50" s="408">
        <f t="shared" ref="G50:G61" si="19">E50+F50</f>
        <v>0</v>
      </c>
      <c r="H50" s="99"/>
      <c r="I50" s="99"/>
      <c r="J50" s="99"/>
      <c r="K50" s="99"/>
      <c r="L50" s="99"/>
      <c r="M50" s="99"/>
      <c r="N50" s="423">
        <f t="shared" si="18"/>
        <v>0</v>
      </c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</row>
    <row r="51" spans="1:32" x14ac:dyDescent="0.25">
      <c r="A51" s="82"/>
      <c r="B51" s="136" t="s">
        <v>240</v>
      </c>
      <c r="C51" s="107" t="s">
        <v>22</v>
      </c>
      <c r="D51" s="412"/>
      <c r="E51" s="412"/>
      <c r="F51" s="412"/>
      <c r="G51" s="408">
        <f t="shared" si="19"/>
        <v>0</v>
      </c>
      <c r="H51" s="99"/>
      <c r="I51" s="99"/>
      <c r="J51" s="99"/>
      <c r="K51" s="99"/>
      <c r="L51" s="99"/>
      <c r="M51" s="99"/>
      <c r="N51" s="423">
        <f t="shared" si="18"/>
        <v>0</v>
      </c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</row>
    <row r="52" spans="1:32" x14ac:dyDescent="0.25">
      <c r="A52" s="82"/>
      <c r="B52" s="136" t="s">
        <v>241</v>
      </c>
      <c r="C52" s="107" t="s">
        <v>22</v>
      </c>
      <c r="D52" s="412"/>
      <c r="E52" s="412"/>
      <c r="F52" s="412"/>
      <c r="G52" s="408">
        <f t="shared" si="19"/>
        <v>0</v>
      </c>
      <c r="H52" s="99"/>
      <c r="I52" s="99"/>
      <c r="J52" s="99"/>
      <c r="K52" s="99"/>
      <c r="L52" s="99"/>
      <c r="M52" s="99"/>
      <c r="N52" s="423">
        <f t="shared" si="18"/>
        <v>0</v>
      </c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</row>
    <row r="53" spans="1:32" x14ac:dyDescent="0.25">
      <c r="A53" s="82"/>
      <c r="B53" s="136" t="s">
        <v>242</v>
      </c>
      <c r="C53" s="107" t="s">
        <v>22</v>
      </c>
      <c r="D53" s="412"/>
      <c r="E53" s="412"/>
      <c r="F53" s="412"/>
      <c r="G53" s="408">
        <f t="shared" si="19"/>
        <v>0</v>
      </c>
      <c r="H53" s="99"/>
      <c r="I53" s="99"/>
      <c r="J53" s="99"/>
      <c r="K53" s="99"/>
      <c r="L53" s="99"/>
      <c r="M53" s="99"/>
      <c r="N53" s="423">
        <f t="shared" si="18"/>
        <v>0</v>
      </c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</row>
    <row r="54" spans="1:32" ht="35.25" customHeight="1" x14ac:dyDescent="0.25">
      <c r="A54" s="82"/>
      <c r="B54" s="136" t="s">
        <v>243</v>
      </c>
      <c r="C54" s="107" t="s">
        <v>22</v>
      </c>
      <c r="D54" s="412"/>
      <c r="E54" s="412"/>
      <c r="F54" s="412"/>
      <c r="G54" s="408">
        <f t="shared" si="19"/>
        <v>0</v>
      </c>
      <c r="H54" s="99"/>
      <c r="I54" s="99"/>
      <c r="J54" s="99"/>
      <c r="K54" s="99"/>
      <c r="L54" s="99"/>
      <c r="M54" s="99"/>
      <c r="N54" s="423">
        <f t="shared" si="18"/>
        <v>0</v>
      </c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</row>
    <row r="55" spans="1:32" x14ac:dyDescent="0.25">
      <c r="A55" s="82"/>
      <c r="B55" s="136" t="s">
        <v>244</v>
      </c>
      <c r="C55" s="107" t="s">
        <v>22</v>
      </c>
      <c r="D55" s="412"/>
      <c r="E55" s="412"/>
      <c r="F55" s="412"/>
      <c r="G55" s="408">
        <f t="shared" si="19"/>
        <v>0</v>
      </c>
      <c r="H55" s="99"/>
      <c r="I55" s="99"/>
      <c r="J55" s="99"/>
      <c r="K55" s="99"/>
      <c r="L55" s="99"/>
      <c r="M55" s="99"/>
      <c r="N55" s="423">
        <f t="shared" si="18"/>
        <v>0</v>
      </c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</row>
    <row r="56" spans="1:32" x14ac:dyDescent="0.25">
      <c r="A56" s="82"/>
      <c r="B56" s="136" t="s">
        <v>245</v>
      </c>
      <c r="C56" s="107" t="s">
        <v>22</v>
      </c>
      <c r="D56" s="413"/>
      <c r="E56" s="413"/>
      <c r="F56" s="413"/>
      <c r="G56" s="408">
        <f t="shared" si="19"/>
        <v>0</v>
      </c>
      <c r="H56" s="100"/>
      <c r="I56" s="100"/>
      <c r="J56" s="100"/>
      <c r="K56" s="100"/>
      <c r="L56" s="100"/>
      <c r="M56" s="100"/>
      <c r="N56" s="423">
        <f t="shared" si="18"/>
        <v>0</v>
      </c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</row>
    <row r="57" spans="1:32" x14ac:dyDescent="0.25">
      <c r="A57" s="82"/>
      <c r="B57" s="136" t="s">
        <v>246</v>
      </c>
      <c r="C57" s="107" t="s">
        <v>22</v>
      </c>
      <c r="D57" s="413"/>
      <c r="E57" s="413"/>
      <c r="F57" s="413"/>
      <c r="G57" s="408">
        <f t="shared" si="19"/>
        <v>0</v>
      </c>
      <c r="H57" s="100"/>
      <c r="I57" s="100"/>
      <c r="J57" s="100"/>
      <c r="K57" s="100"/>
      <c r="L57" s="100"/>
      <c r="M57" s="100"/>
      <c r="N57" s="423">
        <f t="shared" si="18"/>
        <v>0</v>
      </c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</row>
    <row r="58" spans="1:32" ht="27" customHeight="1" x14ac:dyDescent="0.25">
      <c r="A58" s="82"/>
      <c r="B58" s="137" t="s">
        <v>221</v>
      </c>
      <c r="C58" s="107" t="s">
        <v>22</v>
      </c>
      <c r="D58" s="414"/>
      <c r="E58" s="414"/>
      <c r="F58" s="414"/>
      <c r="G58" s="408">
        <f t="shared" si="19"/>
        <v>0</v>
      </c>
      <c r="H58" s="101"/>
      <c r="I58" s="101"/>
      <c r="J58" s="101"/>
      <c r="K58" s="101"/>
      <c r="L58" s="101"/>
      <c r="M58" s="101"/>
      <c r="N58" s="423">
        <f t="shared" si="18"/>
        <v>0</v>
      </c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80"/>
    </row>
    <row r="59" spans="1:32" x14ac:dyDescent="0.25">
      <c r="A59" s="82"/>
      <c r="B59" s="136" t="s">
        <v>222</v>
      </c>
      <c r="C59" s="107" t="s">
        <v>22</v>
      </c>
      <c r="D59" s="413"/>
      <c r="E59" s="413"/>
      <c r="F59" s="413"/>
      <c r="G59" s="408">
        <f t="shared" si="19"/>
        <v>0</v>
      </c>
      <c r="H59" s="100"/>
      <c r="I59" s="100"/>
      <c r="J59" s="100"/>
      <c r="K59" s="100"/>
      <c r="L59" s="100"/>
      <c r="M59" s="100"/>
      <c r="N59" s="423">
        <f t="shared" si="18"/>
        <v>0</v>
      </c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</row>
    <row r="60" spans="1:32" x14ac:dyDescent="0.25">
      <c r="A60" s="82"/>
      <c r="B60" s="136" t="s">
        <v>223</v>
      </c>
      <c r="C60" s="107" t="s">
        <v>22</v>
      </c>
      <c r="D60" s="413"/>
      <c r="E60" s="413"/>
      <c r="F60" s="413"/>
      <c r="G60" s="408">
        <f t="shared" si="19"/>
        <v>0</v>
      </c>
      <c r="H60" s="100"/>
      <c r="I60" s="100"/>
      <c r="J60" s="100"/>
      <c r="K60" s="100"/>
      <c r="L60" s="100"/>
      <c r="M60" s="100"/>
      <c r="N60" s="423">
        <f t="shared" si="18"/>
        <v>0</v>
      </c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</row>
    <row r="61" spans="1:32" ht="45.75" thickBot="1" x14ac:dyDescent="0.3">
      <c r="A61" s="82"/>
      <c r="B61" s="138" t="s">
        <v>247</v>
      </c>
      <c r="C61" s="144" t="s">
        <v>22</v>
      </c>
      <c r="D61" s="415"/>
      <c r="E61" s="415"/>
      <c r="F61" s="415"/>
      <c r="G61" s="408">
        <f t="shared" si="19"/>
        <v>0</v>
      </c>
      <c r="H61" s="102"/>
      <c r="I61" s="102"/>
      <c r="J61" s="102"/>
      <c r="K61" s="102"/>
      <c r="L61" s="102"/>
      <c r="M61" s="102"/>
      <c r="N61" s="423">
        <f t="shared" si="18"/>
        <v>0</v>
      </c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</row>
    <row r="62" spans="1:32" x14ac:dyDescent="0.25">
      <c r="A62" s="82"/>
      <c r="B62" s="125" t="s">
        <v>224</v>
      </c>
      <c r="C62" s="142" t="s">
        <v>22</v>
      </c>
      <c r="D62" s="406">
        <f>D63+D64+D65+D70+D71+D72+D73+D74+D75</f>
        <v>0</v>
      </c>
      <c r="E62" s="406">
        <f t="shared" ref="E62:F62" si="20">E63+E64+E65+E70+E71+E72+E73+E74+E75</f>
        <v>0</v>
      </c>
      <c r="F62" s="406">
        <f t="shared" si="20"/>
        <v>0</v>
      </c>
      <c r="G62" s="410">
        <f>E62+F62</f>
        <v>0</v>
      </c>
      <c r="H62" s="88"/>
      <c r="I62" s="88"/>
      <c r="J62" s="88"/>
      <c r="K62" s="89"/>
      <c r="L62" s="88"/>
      <c r="M62" s="89"/>
      <c r="N62" s="428">
        <f>G62-D62</f>
        <v>0</v>
      </c>
      <c r="O62" s="71"/>
    </row>
    <row r="63" spans="1:32" ht="49.5" x14ac:dyDescent="0.25">
      <c r="A63" s="82" t="s">
        <v>133</v>
      </c>
      <c r="B63" s="132" t="s">
        <v>248</v>
      </c>
      <c r="C63" s="107" t="s">
        <v>22</v>
      </c>
      <c r="D63" s="98"/>
      <c r="E63" s="98"/>
      <c r="F63" s="98"/>
      <c r="G63" s="402">
        <f>E63+F63</f>
        <v>0</v>
      </c>
      <c r="H63" s="85"/>
      <c r="I63" s="85"/>
      <c r="J63" s="85"/>
      <c r="K63" s="93"/>
      <c r="L63" s="85"/>
      <c r="M63" s="93"/>
      <c r="N63" s="425">
        <f>G63-D63</f>
        <v>0</v>
      </c>
      <c r="O63" s="71"/>
    </row>
    <row r="64" spans="1:32" x14ac:dyDescent="0.25">
      <c r="A64" s="82" t="s">
        <v>141</v>
      </c>
      <c r="B64" s="132" t="s">
        <v>40</v>
      </c>
      <c r="C64" s="107" t="s">
        <v>22</v>
      </c>
      <c r="D64" s="98"/>
      <c r="E64" s="98"/>
      <c r="F64" s="98"/>
      <c r="G64" s="98">
        <f>E64+F64</f>
        <v>0</v>
      </c>
      <c r="H64" s="85"/>
      <c r="I64" s="85"/>
      <c r="J64" s="85"/>
      <c r="K64" s="93"/>
      <c r="L64" s="85"/>
      <c r="M64" s="93"/>
      <c r="N64" s="425">
        <f t="shared" ref="N64:N74" si="21">G64-D64</f>
        <v>0</v>
      </c>
      <c r="O64" s="71"/>
    </row>
    <row r="65" spans="1:15" x14ac:dyDescent="0.25">
      <c r="A65" s="82" t="s">
        <v>148</v>
      </c>
      <c r="B65" s="132" t="s">
        <v>228</v>
      </c>
      <c r="C65" s="107" t="s">
        <v>22</v>
      </c>
      <c r="D65" s="402">
        <f>D66+D67+D68+D69</f>
        <v>0</v>
      </c>
      <c r="E65" s="402">
        <f t="shared" ref="E65:F65" si="22">E66+E67+E68+E69</f>
        <v>0</v>
      </c>
      <c r="F65" s="402">
        <f t="shared" si="22"/>
        <v>0</v>
      </c>
      <c r="G65" s="402">
        <f>E65+F65</f>
        <v>0</v>
      </c>
      <c r="H65" s="85"/>
      <c r="I65" s="85"/>
      <c r="J65" s="85"/>
      <c r="K65" s="93"/>
      <c r="L65" s="85"/>
      <c r="M65" s="93"/>
      <c r="N65" s="425">
        <f t="shared" si="21"/>
        <v>0</v>
      </c>
      <c r="O65" s="71"/>
    </row>
    <row r="66" spans="1:15" x14ac:dyDescent="0.25">
      <c r="A66" s="82"/>
      <c r="B66" s="214" t="s">
        <v>250</v>
      </c>
      <c r="C66" s="107" t="s">
        <v>22</v>
      </c>
      <c r="D66" s="94"/>
      <c r="E66" s="94"/>
      <c r="F66" s="94"/>
      <c r="G66" s="408">
        <f t="shared" ref="G66:G75" si="23">E66+F66</f>
        <v>0</v>
      </c>
      <c r="H66" s="85"/>
      <c r="I66" s="85"/>
      <c r="J66" s="85"/>
      <c r="K66" s="93"/>
      <c r="L66" s="85"/>
      <c r="M66" s="93"/>
      <c r="N66" s="423">
        <f t="shared" si="21"/>
        <v>0</v>
      </c>
      <c r="O66" s="71"/>
    </row>
    <row r="67" spans="1:15" x14ac:dyDescent="0.25">
      <c r="A67" s="82"/>
      <c r="B67" s="214" t="s">
        <v>251</v>
      </c>
      <c r="C67" s="107" t="s">
        <v>22</v>
      </c>
      <c r="D67" s="94"/>
      <c r="E67" s="94"/>
      <c r="F67" s="94"/>
      <c r="G67" s="408">
        <f t="shared" si="23"/>
        <v>0</v>
      </c>
      <c r="H67" s="85"/>
      <c r="I67" s="85"/>
      <c r="J67" s="85"/>
      <c r="K67" s="93"/>
      <c r="L67" s="85"/>
      <c r="M67" s="93"/>
      <c r="N67" s="423">
        <f t="shared" si="21"/>
        <v>0</v>
      </c>
      <c r="O67" s="71"/>
    </row>
    <row r="68" spans="1:15" x14ac:dyDescent="0.25">
      <c r="A68" s="82"/>
      <c r="B68" s="214" t="s">
        <v>252</v>
      </c>
      <c r="C68" s="107" t="s">
        <v>22</v>
      </c>
      <c r="D68" s="94"/>
      <c r="E68" s="94"/>
      <c r="F68" s="94"/>
      <c r="G68" s="408">
        <f t="shared" si="23"/>
        <v>0</v>
      </c>
      <c r="H68" s="85"/>
      <c r="I68" s="85"/>
      <c r="J68" s="85"/>
      <c r="K68" s="93"/>
      <c r="L68" s="85"/>
      <c r="M68" s="93"/>
      <c r="N68" s="423">
        <f t="shared" si="21"/>
        <v>0</v>
      </c>
      <c r="O68" s="71"/>
    </row>
    <row r="69" spans="1:15" x14ac:dyDescent="0.25">
      <c r="A69" s="82"/>
      <c r="B69" s="214" t="s">
        <v>253</v>
      </c>
      <c r="C69" s="107" t="s">
        <v>22</v>
      </c>
      <c r="D69" s="94"/>
      <c r="E69" s="94"/>
      <c r="F69" s="94"/>
      <c r="G69" s="408">
        <f t="shared" si="23"/>
        <v>0</v>
      </c>
      <c r="H69" s="85"/>
      <c r="I69" s="85"/>
      <c r="J69" s="85"/>
      <c r="K69" s="93"/>
      <c r="L69" s="85"/>
      <c r="M69" s="93"/>
      <c r="N69" s="423">
        <f t="shared" si="21"/>
        <v>0</v>
      </c>
      <c r="O69" s="71"/>
    </row>
    <row r="70" spans="1:15" x14ac:dyDescent="0.25">
      <c r="A70" s="82" t="s">
        <v>151</v>
      </c>
      <c r="B70" s="132" t="s">
        <v>39</v>
      </c>
      <c r="C70" s="107" t="s">
        <v>22</v>
      </c>
      <c r="D70" s="94"/>
      <c r="E70" s="94"/>
      <c r="F70" s="94"/>
      <c r="G70" s="402">
        <f t="shared" si="23"/>
        <v>0</v>
      </c>
      <c r="H70" s="85"/>
      <c r="I70" s="85"/>
      <c r="J70" s="85"/>
      <c r="K70" s="93"/>
      <c r="L70" s="85"/>
      <c r="M70" s="93"/>
      <c r="N70" s="425">
        <f t="shared" si="21"/>
        <v>0</v>
      </c>
      <c r="O70" s="71"/>
    </row>
    <row r="71" spans="1:15" x14ac:dyDescent="0.25">
      <c r="A71" s="82" t="s">
        <v>177</v>
      </c>
      <c r="B71" s="132" t="s">
        <v>225</v>
      </c>
      <c r="C71" s="107" t="s">
        <v>22</v>
      </c>
      <c r="D71" s="98"/>
      <c r="E71" s="98"/>
      <c r="F71" s="98"/>
      <c r="G71" s="402">
        <f t="shared" si="23"/>
        <v>0</v>
      </c>
      <c r="H71" s="85"/>
      <c r="I71" s="85"/>
      <c r="J71" s="85"/>
      <c r="K71" s="93"/>
      <c r="L71" s="85"/>
      <c r="M71" s="93"/>
      <c r="N71" s="425">
        <f t="shared" si="21"/>
        <v>0</v>
      </c>
      <c r="O71" s="71"/>
    </row>
    <row r="72" spans="1:15" ht="31.5" x14ac:dyDescent="0.25">
      <c r="A72" s="82" t="s">
        <v>178</v>
      </c>
      <c r="B72" s="132" t="s">
        <v>249</v>
      </c>
      <c r="C72" s="107" t="s">
        <v>22</v>
      </c>
      <c r="D72" s="98"/>
      <c r="E72" s="98"/>
      <c r="F72" s="98"/>
      <c r="G72" s="402">
        <f t="shared" si="23"/>
        <v>0</v>
      </c>
      <c r="H72" s="85"/>
      <c r="I72" s="85"/>
      <c r="J72" s="85"/>
      <c r="K72" s="93"/>
      <c r="L72" s="85"/>
      <c r="M72" s="93"/>
      <c r="N72" s="425">
        <f t="shared" si="21"/>
        <v>0</v>
      </c>
      <c r="O72" s="71"/>
    </row>
    <row r="73" spans="1:15" x14ac:dyDescent="0.25">
      <c r="A73" s="82" t="s">
        <v>179</v>
      </c>
      <c r="B73" s="132" t="s">
        <v>235</v>
      </c>
      <c r="C73" s="107" t="s">
        <v>22</v>
      </c>
      <c r="D73" s="98"/>
      <c r="E73" s="98"/>
      <c r="F73" s="98"/>
      <c r="G73" s="402">
        <f t="shared" si="23"/>
        <v>0</v>
      </c>
      <c r="H73" s="85"/>
      <c r="I73" s="85"/>
      <c r="J73" s="85"/>
      <c r="K73" s="93"/>
      <c r="L73" s="85"/>
      <c r="M73" s="93"/>
      <c r="N73" s="425">
        <f t="shared" si="21"/>
        <v>0</v>
      </c>
      <c r="O73" s="71"/>
    </row>
    <row r="74" spans="1:15" ht="33" x14ac:dyDescent="0.25">
      <c r="A74" s="82" t="s">
        <v>180</v>
      </c>
      <c r="B74" s="132" t="s">
        <v>226</v>
      </c>
      <c r="C74" s="107" t="s">
        <v>22</v>
      </c>
      <c r="D74" s="98"/>
      <c r="E74" s="98"/>
      <c r="F74" s="98"/>
      <c r="G74" s="416">
        <f t="shared" si="23"/>
        <v>0</v>
      </c>
      <c r="H74" s="85"/>
      <c r="I74" s="85"/>
      <c r="J74" s="85"/>
      <c r="K74" s="85"/>
      <c r="L74" s="85"/>
      <c r="M74" s="85"/>
      <c r="N74" s="425">
        <f t="shared" si="21"/>
        <v>0</v>
      </c>
      <c r="O74" s="69"/>
    </row>
    <row r="75" spans="1:15" ht="33.75" thickBot="1" x14ac:dyDescent="0.3">
      <c r="A75" s="82" t="s">
        <v>181</v>
      </c>
      <c r="B75" s="139" t="s">
        <v>227</v>
      </c>
      <c r="C75" s="144" t="s">
        <v>22</v>
      </c>
      <c r="D75" s="417"/>
      <c r="E75" s="417"/>
      <c r="F75" s="418"/>
      <c r="G75" s="419">
        <f t="shared" si="23"/>
        <v>0</v>
      </c>
      <c r="H75" s="213"/>
      <c r="I75" s="90"/>
      <c r="J75" s="90"/>
      <c r="K75" s="90"/>
      <c r="L75" s="90"/>
      <c r="M75" s="90"/>
      <c r="N75" s="429">
        <f>G75-D75</f>
        <v>0</v>
      </c>
      <c r="O75" s="69"/>
    </row>
    <row r="76" spans="1:15" x14ac:dyDescent="0.25">
      <c r="A76" s="82"/>
      <c r="B76" s="118" t="s">
        <v>41</v>
      </c>
      <c r="C76" s="178" t="s">
        <v>22</v>
      </c>
      <c r="D76" s="401">
        <f>D25+D29+D33+D37+D40+D62</f>
        <v>0</v>
      </c>
      <c r="E76" s="401">
        <f t="shared" ref="E76:F76" si="24">E25+E29+E33+E37+E40+E62</f>
        <v>0</v>
      </c>
      <c r="F76" s="401">
        <f t="shared" si="24"/>
        <v>0</v>
      </c>
      <c r="G76" s="401">
        <f>E76+F76</f>
        <v>0</v>
      </c>
      <c r="H76" s="83"/>
      <c r="I76" s="83"/>
      <c r="J76" s="83"/>
      <c r="K76" s="103"/>
      <c r="L76" s="83"/>
      <c r="M76" s="103"/>
      <c r="N76" s="427">
        <f>G76-D76</f>
        <v>0</v>
      </c>
      <c r="O76" s="75"/>
    </row>
    <row r="77" spans="1:15" x14ac:dyDescent="0.25">
      <c r="A77" s="82"/>
      <c r="B77" s="121" t="s">
        <v>42</v>
      </c>
      <c r="C77" s="143" t="s">
        <v>22</v>
      </c>
      <c r="D77" s="402">
        <f>D78+D79+D80</f>
        <v>0</v>
      </c>
      <c r="E77" s="402">
        <f t="shared" ref="E77:F77" si="25">E78+E79+E80</f>
        <v>0</v>
      </c>
      <c r="F77" s="402">
        <f t="shared" si="25"/>
        <v>0</v>
      </c>
      <c r="G77" s="402">
        <f>E77+F77</f>
        <v>0</v>
      </c>
      <c r="H77" s="93"/>
      <c r="I77" s="93"/>
      <c r="J77" s="93"/>
      <c r="K77" s="85"/>
      <c r="L77" s="93"/>
      <c r="M77" s="85"/>
      <c r="N77" s="425">
        <f>G77-D77</f>
        <v>0</v>
      </c>
      <c r="O77" s="69"/>
    </row>
    <row r="78" spans="1:15" ht="32.25" customHeight="1" x14ac:dyDescent="0.25">
      <c r="A78" s="82"/>
      <c r="B78" s="132" t="s">
        <v>230</v>
      </c>
      <c r="C78" s="107" t="s">
        <v>22</v>
      </c>
      <c r="D78" s="94"/>
      <c r="E78" s="94"/>
      <c r="F78" s="94"/>
      <c r="G78" s="94">
        <f>E78+F78</f>
        <v>0</v>
      </c>
      <c r="H78" s="85"/>
      <c r="I78" s="85"/>
      <c r="J78" s="85"/>
      <c r="K78" s="85"/>
      <c r="L78" s="85"/>
      <c r="M78" s="85"/>
      <c r="N78" s="423">
        <f t="shared" ref="N78:N82" si="26">G78-D78</f>
        <v>0</v>
      </c>
      <c r="O78" s="69"/>
    </row>
    <row r="79" spans="1:15" x14ac:dyDescent="0.25">
      <c r="A79" s="82"/>
      <c r="B79" s="132" t="s">
        <v>229</v>
      </c>
      <c r="C79" s="107" t="s">
        <v>22</v>
      </c>
      <c r="D79" s="94"/>
      <c r="E79" s="94"/>
      <c r="F79" s="94"/>
      <c r="G79" s="94">
        <f t="shared" ref="G79:G80" si="27">E79+F79</f>
        <v>0</v>
      </c>
      <c r="H79" s="85"/>
      <c r="I79" s="85"/>
      <c r="J79" s="85"/>
      <c r="K79" s="85"/>
      <c r="L79" s="85"/>
      <c r="M79" s="85"/>
      <c r="N79" s="423">
        <f t="shared" si="26"/>
        <v>0</v>
      </c>
      <c r="O79" s="69"/>
    </row>
    <row r="80" spans="1:15" x14ac:dyDescent="0.25">
      <c r="A80" s="82"/>
      <c r="B80" s="132" t="s">
        <v>231</v>
      </c>
      <c r="C80" s="107" t="s">
        <v>22</v>
      </c>
      <c r="D80" s="94"/>
      <c r="E80" s="94"/>
      <c r="F80" s="94"/>
      <c r="G80" s="94">
        <f t="shared" si="27"/>
        <v>0</v>
      </c>
      <c r="H80" s="85"/>
      <c r="I80" s="85"/>
      <c r="J80" s="85"/>
      <c r="K80" s="85"/>
      <c r="L80" s="85"/>
      <c r="M80" s="85"/>
      <c r="N80" s="423">
        <f t="shared" si="26"/>
        <v>0</v>
      </c>
      <c r="O80" s="69"/>
    </row>
    <row r="81" spans="1:15" x14ac:dyDescent="0.25">
      <c r="A81" s="82"/>
      <c r="B81" s="121" t="s">
        <v>44</v>
      </c>
      <c r="C81" s="143" t="s">
        <v>22</v>
      </c>
      <c r="D81" s="402">
        <f>D76+D77</f>
        <v>0</v>
      </c>
      <c r="E81" s="402">
        <f t="shared" ref="E81:F81" si="28">E76+E77</f>
        <v>0</v>
      </c>
      <c r="F81" s="402">
        <f t="shared" si="28"/>
        <v>0</v>
      </c>
      <c r="G81" s="402">
        <f>E81+F81</f>
        <v>0</v>
      </c>
      <c r="H81" s="85"/>
      <c r="I81" s="85"/>
      <c r="J81" s="85"/>
      <c r="K81" s="85"/>
      <c r="L81" s="85"/>
      <c r="M81" s="85"/>
      <c r="N81" s="425">
        <f t="shared" si="26"/>
        <v>0</v>
      </c>
      <c r="O81" s="69"/>
    </row>
    <row r="82" spans="1:15" x14ac:dyDescent="0.25">
      <c r="A82" s="82"/>
      <c r="B82" s="140" t="s">
        <v>45</v>
      </c>
      <c r="C82" s="107" t="s">
        <v>46</v>
      </c>
      <c r="D82" s="408" t="e">
        <f>D76/D17</f>
        <v>#DIV/0!</v>
      </c>
      <c r="E82" s="408" t="e">
        <f t="shared" ref="E82:G82" si="29">E76/E17</f>
        <v>#DIV/0!</v>
      </c>
      <c r="F82" s="408" t="e">
        <f t="shared" si="29"/>
        <v>#DIV/0!</v>
      </c>
      <c r="G82" s="408" t="e">
        <f t="shared" si="29"/>
        <v>#DIV/0!</v>
      </c>
      <c r="H82" s="85"/>
      <c r="I82" s="85"/>
      <c r="J82" s="85"/>
      <c r="K82" s="104"/>
      <c r="L82" s="85"/>
      <c r="M82" s="104"/>
      <c r="N82" s="423" t="e">
        <f t="shared" si="26"/>
        <v>#DIV/0!</v>
      </c>
      <c r="O82" s="76"/>
    </row>
    <row r="83" spans="1:15" ht="18" thickBot="1" x14ac:dyDescent="0.3">
      <c r="A83" s="82"/>
      <c r="B83" s="141" t="s">
        <v>47</v>
      </c>
      <c r="C83" s="144" t="s">
        <v>46</v>
      </c>
      <c r="D83" s="409" t="e">
        <f>D81/D17</f>
        <v>#DIV/0!</v>
      </c>
      <c r="E83" s="409" t="e">
        <f t="shared" ref="E83:G83" si="30">E81/E17</f>
        <v>#DIV/0!</v>
      </c>
      <c r="F83" s="409" t="e">
        <f t="shared" si="30"/>
        <v>#DIV/0!</v>
      </c>
      <c r="G83" s="409" t="e">
        <f t="shared" si="30"/>
        <v>#DIV/0!</v>
      </c>
      <c r="H83" s="90"/>
      <c r="I83" s="90"/>
      <c r="J83" s="90"/>
      <c r="K83" s="105"/>
      <c r="L83" s="90"/>
      <c r="M83" s="105"/>
      <c r="N83" s="426" t="e">
        <f>G83-D83</f>
        <v>#DIV/0!</v>
      </c>
      <c r="O83" s="76"/>
    </row>
    <row r="87" spans="1:15" ht="18" thickBot="1" x14ac:dyDescent="0.25">
      <c r="B87" s="503" t="s">
        <v>321</v>
      </c>
      <c r="C87" s="503"/>
      <c r="D87" s="329"/>
      <c r="E87" s="329"/>
      <c r="F87" s="329"/>
      <c r="G87" s="329"/>
      <c r="H87" s="329"/>
    </row>
    <row r="88" spans="1:15" x14ac:dyDescent="0.2">
      <c r="B88" s="333"/>
      <c r="C88" s="334"/>
      <c r="D88" s="335" t="s">
        <v>322</v>
      </c>
      <c r="E88" s="504" t="s">
        <v>323</v>
      </c>
      <c r="F88" s="504"/>
      <c r="G88" s="504"/>
      <c r="H88" s="335"/>
    </row>
    <row r="89" spans="1:15" ht="18" thickBot="1" x14ac:dyDescent="0.25">
      <c r="B89" s="503" t="s">
        <v>324</v>
      </c>
      <c r="C89" s="503"/>
      <c r="D89" s="329"/>
      <c r="E89" s="329"/>
      <c r="F89" s="329"/>
      <c r="G89" s="329"/>
      <c r="H89" s="329"/>
    </row>
    <row r="90" spans="1:15" x14ac:dyDescent="0.2">
      <c r="B90" s="6"/>
      <c r="C90" s="6"/>
      <c r="D90" s="339" t="s">
        <v>322</v>
      </c>
      <c r="E90" s="505" t="s">
        <v>325</v>
      </c>
      <c r="F90" s="505"/>
      <c r="G90" s="505"/>
      <c r="H90" s="341"/>
    </row>
  </sheetData>
  <sheetProtection algorithmName="SHA-512" hashValue="LpnH5yy1R2RkoUld/XYWIGgnF7rc4EaOBK0LWfnDVh7oTFmMFQM5wdtBcsxfrQZMF7e2nU/S9Nh+z8ANlgA8ew==" saltValue="ahv4YwWGpDnnkKKLeDmEPw==" spinCount="100000" sheet="1" objects="1" scenarios="1"/>
  <mergeCells count="18">
    <mergeCell ref="B3:K3"/>
    <mergeCell ref="I1:N1"/>
    <mergeCell ref="I2:N2"/>
    <mergeCell ref="E5:G6"/>
    <mergeCell ref="H5:K5"/>
    <mergeCell ref="D5:D7"/>
    <mergeCell ref="H6:H7"/>
    <mergeCell ref="I6:I7"/>
    <mergeCell ref="J6:J7"/>
    <mergeCell ref="K6:K7"/>
    <mergeCell ref="B87:C87"/>
    <mergeCell ref="E88:G88"/>
    <mergeCell ref="B89:C89"/>
    <mergeCell ref="E90:G90"/>
    <mergeCell ref="O5:O6"/>
    <mergeCell ref="B5:B7"/>
    <mergeCell ref="C5:C7"/>
    <mergeCell ref="N5:N7"/>
  </mergeCells>
  <pageMargins left="0.70866141732283472" right="0.70866141732283472" top="0.35433070866141736" bottom="0.19685039370078741" header="0.31496062992125984" footer="0.31496062992125984"/>
  <pageSetup paperSize="9" scale="3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7"/>
  <sheetViews>
    <sheetView zoomScaleNormal="100" workbookViewId="0">
      <selection activeCell="T2" sqref="T2:W2"/>
    </sheetView>
  </sheetViews>
  <sheetFormatPr defaultRowHeight="45" x14ac:dyDescent="0.6"/>
  <cols>
    <col min="1" max="1" width="3.42578125" style="349" customWidth="1"/>
    <col min="2" max="2" width="24.140625" style="349" customWidth="1"/>
    <col min="3" max="3" width="8.42578125" style="349" bestFit="1" customWidth="1"/>
    <col min="4" max="4" width="9.140625" style="349" customWidth="1"/>
    <col min="5" max="5" width="15.7109375" style="349" customWidth="1"/>
    <col min="6" max="6" width="18.42578125" style="349" customWidth="1"/>
    <col min="7" max="7" width="13.28515625" style="349" customWidth="1"/>
    <col min="8" max="8" width="16.140625" style="350" customWidth="1"/>
    <col min="9" max="10" width="11.42578125" style="351" customWidth="1"/>
    <col min="11" max="11" width="13.28515625" style="351" customWidth="1"/>
    <col min="12" max="14" width="11.42578125" style="349" customWidth="1"/>
    <col min="15" max="15" width="12.5703125" style="349" customWidth="1"/>
    <col min="16" max="16" width="11.42578125" style="349" customWidth="1"/>
    <col min="17" max="17" width="12.85546875" style="349" customWidth="1"/>
    <col min="18" max="18" width="18" style="349" customWidth="1"/>
    <col min="19" max="19" width="11.5703125" style="349" customWidth="1"/>
    <col min="20" max="20" width="11.42578125" style="349" customWidth="1"/>
    <col min="21" max="21" width="13" style="349" customWidth="1"/>
    <col min="22" max="22" width="10.5703125" style="358" customWidth="1"/>
    <col min="23" max="23" width="11.140625" style="359" customWidth="1"/>
    <col min="24" max="24" width="13.42578125" style="352" customWidth="1"/>
    <col min="25" max="25" width="19.28515625" style="353" customWidth="1"/>
    <col min="26" max="26" width="9.140625" style="349"/>
    <col min="27" max="27" width="18.28515625" style="349" customWidth="1"/>
    <col min="28" max="28" width="14.85546875" style="349" customWidth="1"/>
    <col min="29" max="30" width="10.28515625" style="349" customWidth="1"/>
    <col min="31" max="16384" width="9.140625" style="349"/>
  </cols>
  <sheetData>
    <row r="1" spans="1:47" ht="21" customHeight="1" x14ac:dyDescent="0.2">
      <c r="T1" s="544" t="s">
        <v>254</v>
      </c>
      <c r="U1" s="544"/>
      <c r="V1" s="544"/>
      <c r="W1" s="544"/>
      <c r="X1" s="364"/>
      <c r="Y1" s="364"/>
    </row>
    <row r="2" spans="1:47" ht="15" customHeight="1" x14ac:dyDescent="0.2">
      <c r="T2" s="545" t="s">
        <v>369</v>
      </c>
      <c r="U2" s="545"/>
      <c r="V2" s="545"/>
      <c r="W2" s="545"/>
      <c r="X2" s="367"/>
      <c r="Y2" s="367"/>
    </row>
    <row r="3" spans="1:47" ht="12.75" x14ac:dyDescent="0.2">
      <c r="V3" s="344"/>
      <c r="W3" s="344"/>
      <c r="X3" s="344"/>
      <c r="Y3" s="344"/>
    </row>
    <row r="4" spans="1:47" ht="22.5" x14ac:dyDescent="0.2">
      <c r="F4" s="547" t="s">
        <v>384</v>
      </c>
      <c r="G4" s="547"/>
      <c r="H4" s="547"/>
      <c r="I4" s="547"/>
      <c r="J4" s="547"/>
      <c r="K4" s="547"/>
      <c r="L4" s="547"/>
      <c r="M4" s="547"/>
      <c r="N4" s="547"/>
      <c r="O4" s="547"/>
      <c r="P4" s="547"/>
      <c r="Q4" s="547"/>
      <c r="R4" s="547"/>
      <c r="S4" s="547"/>
      <c r="V4" s="361"/>
      <c r="W4" s="361"/>
      <c r="X4" s="361"/>
      <c r="Y4" s="361"/>
    </row>
    <row r="5" spans="1:47" ht="23.25" thickBot="1" x14ac:dyDescent="0.25">
      <c r="F5" s="385"/>
      <c r="G5" s="456"/>
      <c r="H5" s="385"/>
      <c r="I5" s="243"/>
      <c r="J5" s="243"/>
      <c r="K5" s="243"/>
      <c r="L5" s="243"/>
      <c r="M5" s="243"/>
      <c r="N5" s="243"/>
      <c r="O5" s="243"/>
      <c r="P5" s="243"/>
      <c r="Q5" s="242"/>
      <c r="R5" s="242"/>
      <c r="S5" s="385"/>
      <c r="V5" s="383"/>
      <c r="W5" s="383"/>
      <c r="X5" s="383"/>
      <c r="Y5" s="383"/>
    </row>
    <row r="6" spans="1:47" ht="22.5" x14ac:dyDescent="0.2">
      <c r="F6" s="385"/>
      <c r="G6" s="456"/>
      <c r="H6" s="385"/>
      <c r="I6" s="548" t="s">
        <v>284</v>
      </c>
      <c r="J6" s="548"/>
      <c r="K6" s="548"/>
      <c r="L6" s="548"/>
      <c r="M6" s="548"/>
      <c r="N6" s="548"/>
      <c r="O6" s="548"/>
      <c r="P6" s="548"/>
      <c r="Q6" s="385"/>
      <c r="R6" s="385"/>
      <c r="S6" s="385"/>
      <c r="V6" s="383"/>
      <c r="W6" s="383"/>
      <c r="X6" s="383"/>
      <c r="Y6" s="383"/>
    </row>
    <row r="7" spans="1:47" ht="13.5" thickBot="1" x14ac:dyDescent="0.25">
      <c r="V7" s="344"/>
      <c r="W7" s="344"/>
      <c r="X7" s="344"/>
      <c r="Y7" s="344"/>
    </row>
    <row r="8" spans="1:47" s="353" customFormat="1" ht="42.75" customHeight="1" x14ac:dyDescent="0.6">
      <c r="A8" s="523" t="s">
        <v>327</v>
      </c>
      <c r="B8" s="528" t="s">
        <v>329</v>
      </c>
      <c r="C8" s="528" t="s">
        <v>385</v>
      </c>
      <c r="D8" s="528" t="s">
        <v>330</v>
      </c>
      <c r="E8" s="528" t="s">
        <v>386</v>
      </c>
      <c r="F8" s="535" t="s">
        <v>387</v>
      </c>
      <c r="G8" s="535" t="s">
        <v>388</v>
      </c>
      <c r="H8" s="530" t="s">
        <v>389</v>
      </c>
      <c r="I8" s="532" t="s">
        <v>390</v>
      </c>
      <c r="J8" s="533"/>
      <c r="K8" s="533"/>
      <c r="L8" s="534"/>
      <c r="M8" s="537" t="s">
        <v>394</v>
      </c>
      <c r="N8" s="537"/>
      <c r="O8" s="537"/>
      <c r="P8" s="538"/>
      <c r="Q8" s="539" t="s">
        <v>399</v>
      </c>
      <c r="R8" s="530" t="s">
        <v>391</v>
      </c>
      <c r="S8" s="532" t="s">
        <v>392</v>
      </c>
      <c r="T8" s="533"/>
      <c r="U8" s="533"/>
      <c r="V8" s="534"/>
      <c r="W8" s="537" t="s">
        <v>395</v>
      </c>
      <c r="X8" s="537"/>
      <c r="Y8" s="537"/>
      <c r="Z8" s="538"/>
      <c r="AA8" s="539" t="s">
        <v>400</v>
      </c>
      <c r="AB8" s="541" t="s">
        <v>401</v>
      </c>
      <c r="AC8" s="355"/>
      <c r="AD8" s="356"/>
      <c r="AE8" s="356"/>
      <c r="AF8" s="356"/>
      <c r="AG8" s="356"/>
      <c r="AH8" s="356"/>
      <c r="AI8" s="356"/>
      <c r="AJ8" s="356"/>
      <c r="AK8" s="356"/>
      <c r="AL8" s="356"/>
      <c r="AM8" s="356"/>
      <c r="AN8" s="356"/>
      <c r="AO8" s="356"/>
      <c r="AP8" s="356"/>
      <c r="AQ8" s="356"/>
      <c r="AR8" s="356"/>
      <c r="AS8" s="356"/>
      <c r="AT8" s="356"/>
      <c r="AU8" s="356"/>
    </row>
    <row r="9" spans="1:47" s="353" customFormat="1" ht="66" customHeight="1" x14ac:dyDescent="0.6">
      <c r="A9" s="524"/>
      <c r="B9" s="529"/>
      <c r="C9" s="529"/>
      <c r="D9" s="529"/>
      <c r="E9" s="529"/>
      <c r="F9" s="536"/>
      <c r="G9" s="536"/>
      <c r="H9" s="531"/>
      <c r="I9" s="362" t="s">
        <v>332</v>
      </c>
      <c r="J9" s="362" t="s">
        <v>333</v>
      </c>
      <c r="K9" s="362" t="s">
        <v>331</v>
      </c>
      <c r="L9" s="362" t="s">
        <v>334</v>
      </c>
      <c r="M9" s="363" t="s">
        <v>97</v>
      </c>
      <c r="N9" s="363" t="s">
        <v>333</v>
      </c>
      <c r="O9" s="362" t="s">
        <v>331</v>
      </c>
      <c r="P9" s="363" t="s">
        <v>334</v>
      </c>
      <c r="Q9" s="540"/>
      <c r="R9" s="531"/>
      <c r="S9" s="362" t="s">
        <v>332</v>
      </c>
      <c r="T9" s="362" t="s">
        <v>333</v>
      </c>
      <c r="U9" s="362" t="s">
        <v>331</v>
      </c>
      <c r="V9" s="362" t="s">
        <v>334</v>
      </c>
      <c r="W9" s="363" t="s">
        <v>97</v>
      </c>
      <c r="X9" s="363" t="s">
        <v>333</v>
      </c>
      <c r="Y9" s="362" t="s">
        <v>331</v>
      </c>
      <c r="Z9" s="363" t="s">
        <v>334</v>
      </c>
      <c r="AA9" s="540"/>
      <c r="AB9" s="542"/>
      <c r="AC9" s="355"/>
      <c r="AD9" s="356"/>
      <c r="AE9" s="356"/>
      <c r="AF9" s="356"/>
      <c r="AG9" s="356"/>
      <c r="AH9" s="356"/>
      <c r="AI9" s="356"/>
      <c r="AJ9" s="356"/>
      <c r="AK9" s="356"/>
      <c r="AL9" s="356"/>
      <c r="AM9" s="356"/>
      <c r="AN9" s="356"/>
      <c r="AO9" s="356"/>
      <c r="AP9" s="356"/>
      <c r="AQ9" s="356"/>
      <c r="AR9" s="356"/>
      <c r="AS9" s="356"/>
      <c r="AT9" s="356"/>
      <c r="AU9" s="356"/>
    </row>
    <row r="10" spans="1:47" s="353" customFormat="1" ht="30" customHeight="1" x14ac:dyDescent="0.6">
      <c r="A10" s="554" t="s">
        <v>133</v>
      </c>
      <c r="B10" s="525"/>
      <c r="C10" s="525"/>
      <c r="D10" s="360" t="s">
        <v>286</v>
      </c>
      <c r="E10" s="360"/>
      <c r="F10" s="360"/>
      <c r="G10" s="360">
        <f>E10+F10</f>
        <v>0</v>
      </c>
      <c r="H10" s="354">
        <f>SUM(I10:L10)</f>
        <v>0</v>
      </c>
      <c r="I10" s="357"/>
      <c r="J10" s="357"/>
      <c r="K10" s="357"/>
      <c r="L10" s="357"/>
      <c r="M10" s="357">
        <f>E10*I10</f>
        <v>0</v>
      </c>
      <c r="N10" s="357">
        <f>E10*J10</f>
        <v>0</v>
      </c>
      <c r="O10" s="357">
        <f>E10*K10</f>
        <v>0</v>
      </c>
      <c r="P10" s="357">
        <f>E10*L10</f>
        <v>0</v>
      </c>
      <c r="Q10" s="357">
        <f>SUM(M10:P10)</f>
        <v>0</v>
      </c>
      <c r="R10" s="354">
        <f>SUM(S10:V10)</f>
        <v>0</v>
      </c>
      <c r="S10" s="357"/>
      <c r="T10" s="357"/>
      <c r="U10" s="357"/>
      <c r="V10" s="357"/>
      <c r="W10" s="357">
        <f t="shared" ref="W10:W21" si="0">F10*S10</f>
        <v>0</v>
      </c>
      <c r="X10" s="357">
        <f t="shared" ref="X10:X21" si="1">F10*T10</f>
        <v>0</v>
      </c>
      <c r="Y10" s="357">
        <f t="shared" ref="Y10:Y21" si="2">F10*U10</f>
        <v>0</v>
      </c>
      <c r="Z10" s="357">
        <f t="shared" ref="Z10:Z21" si="3">F10*V10</f>
        <v>0</v>
      </c>
      <c r="AA10" s="357">
        <f>SUM(W10:Z10)</f>
        <v>0</v>
      </c>
      <c r="AB10" s="460">
        <f>Q10+AA10</f>
        <v>0</v>
      </c>
      <c r="AC10" s="355"/>
      <c r="AD10" s="356"/>
      <c r="AE10" s="356"/>
      <c r="AF10" s="356"/>
      <c r="AG10" s="356"/>
      <c r="AH10" s="356"/>
      <c r="AI10" s="356"/>
      <c r="AJ10" s="356"/>
      <c r="AK10" s="356"/>
      <c r="AL10" s="356"/>
      <c r="AM10" s="356"/>
      <c r="AN10" s="356"/>
      <c r="AO10" s="356"/>
      <c r="AP10" s="356"/>
      <c r="AQ10" s="356"/>
      <c r="AR10" s="356"/>
      <c r="AS10" s="356"/>
      <c r="AT10" s="356"/>
      <c r="AU10" s="356"/>
    </row>
    <row r="11" spans="1:47" s="353" customFormat="1" ht="30" customHeight="1" x14ac:dyDescent="0.6">
      <c r="A11" s="555"/>
      <c r="B11" s="526"/>
      <c r="C11" s="526"/>
      <c r="D11" s="360" t="s">
        <v>287</v>
      </c>
      <c r="E11" s="360"/>
      <c r="F11" s="360"/>
      <c r="G11" s="360">
        <f t="shared" ref="G11:G22" si="4">E11+F11</f>
        <v>0</v>
      </c>
      <c r="H11" s="354">
        <f t="shared" ref="H11:H21" si="5">SUM(I11:L11)</f>
        <v>0</v>
      </c>
      <c r="I11" s="357"/>
      <c r="J11" s="357"/>
      <c r="K11" s="357"/>
      <c r="L11" s="357"/>
      <c r="M11" s="357">
        <f t="shared" ref="M11:M21" si="6">E11*I11</f>
        <v>0</v>
      </c>
      <c r="N11" s="357">
        <f t="shared" ref="N11:N21" si="7">E11*J11</f>
        <v>0</v>
      </c>
      <c r="O11" s="357">
        <f t="shared" ref="O11:O21" si="8">E11*K11</f>
        <v>0</v>
      </c>
      <c r="P11" s="357">
        <f t="shared" ref="P11:P21" si="9">E11*L11</f>
        <v>0</v>
      </c>
      <c r="Q11" s="357">
        <f t="shared" ref="Q11:Q21" si="10">SUM(M11:P11)</f>
        <v>0</v>
      </c>
      <c r="R11" s="354">
        <f t="shared" ref="R11:R21" si="11">SUM(S11:V11)</f>
        <v>0</v>
      </c>
      <c r="S11" s="357"/>
      <c r="T11" s="357"/>
      <c r="U11" s="357"/>
      <c r="V11" s="357"/>
      <c r="W11" s="357">
        <f t="shared" si="0"/>
        <v>0</v>
      </c>
      <c r="X11" s="357">
        <f t="shared" si="1"/>
        <v>0</v>
      </c>
      <c r="Y11" s="357">
        <f t="shared" si="2"/>
        <v>0</v>
      </c>
      <c r="Z11" s="357">
        <f t="shared" si="3"/>
        <v>0</v>
      </c>
      <c r="AA11" s="357">
        <f t="shared" ref="AA11:AA21" si="12">SUM(W11:Z11)</f>
        <v>0</v>
      </c>
      <c r="AB11" s="460">
        <f t="shared" ref="AB11:AB21" si="13">Q11+AA11</f>
        <v>0</v>
      </c>
      <c r="AC11" s="355"/>
      <c r="AD11" s="356"/>
      <c r="AE11" s="356"/>
      <c r="AF11" s="356"/>
      <c r="AG11" s="356"/>
      <c r="AH11" s="356"/>
      <c r="AI11" s="356"/>
      <c r="AJ11" s="356"/>
      <c r="AK11" s="356"/>
      <c r="AL11" s="356"/>
      <c r="AM11" s="356"/>
      <c r="AN11" s="356"/>
      <c r="AO11" s="356"/>
      <c r="AP11" s="356"/>
      <c r="AQ11" s="356"/>
      <c r="AR11" s="356"/>
      <c r="AS11" s="356"/>
      <c r="AT11" s="356"/>
      <c r="AU11" s="356"/>
    </row>
    <row r="12" spans="1:47" s="353" customFormat="1" ht="30" customHeight="1" x14ac:dyDescent="0.6">
      <c r="A12" s="555"/>
      <c r="B12" s="526"/>
      <c r="C12" s="526"/>
      <c r="D12" s="360" t="s">
        <v>288</v>
      </c>
      <c r="E12" s="360"/>
      <c r="F12" s="360"/>
      <c r="G12" s="360">
        <f t="shared" si="4"/>
        <v>0</v>
      </c>
      <c r="H12" s="354">
        <f t="shared" si="5"/>
        <v>0</v>
      </c>
      <c r="I12" s="357"/>
      <c r="J12" s="357"/>
      <c r="K12" s="357"/>
      <c r="L12" s="357"/>
      <c r="M12" s="357">
        <f t="shared" si="6"/>
        <v>0</v>
      </c>
      <c r="N12" s="357">
        <f t="shared" si="7"/>
        <v>0</v>
      </c>
      <c r="O12" s="357">
        <f t="shared" si="8"/>
        <v>0</v>
      </c>
      <c r="P12" s="357">
        <f t="shared" si="9"/>
        <v>0</v>
      </c>
      <c r="Q12" s="357">
        <f t="shared" si="10"/>
        <v>0</v>
      </c>
      <c r="R12" s="354">
        <f t="shared" si="11"/>
        <v>0</v>
      </c>
      <c r="S12" s="357"/>
      <c r="T12" s="357"/>
      <c r="U12" s="357"/>
      <c r="V12" s="357"/>
      <c r="W12" s="357">
        <f t="shared" si="0"/>
        <v>0</v>
      </c>
      <c r="X12" s="357">
        <f t="shared" si="1"/>
        <v>0</v>
      </c>
      <c r="Y12" s="357">
        <f t="shared" si="2"/>
        <v>0</v>
      </c>
      <c r="Z12" s="357">
        <f t="shared" si="3"/>
        <v>0</v>
      </c>
      <c r="AA12" s="357">
        <f t="shared" si="12"/>
        <v>0</v>
      </c>
      <c r="AB12" s="460">
        <f t="shared" si="13"/>
        <v>0</v>
      </c>
      <c r="AC12" s="355"/>
      <c r="AD12" s="356"/>
      <c r="AE12" s="356"/>
      <c r="AF12" s="356"/>
      <c r="AG12" s="356"/>
      <c r="AH12" s="356"/>
      <c r="AI12" s="356"/>
      <c r="AJ12" s="356"/>
      <c r="AK12" s="356"/>
      <c r="AL12" s="356"/>
      <c r="AM12" s="356"/>
      <c r="AN12" s="356"/>
      <c r="AO12" s="356"/>
      <c r="AP12" s="356"/>
      <c r="AQ12" s="356"/>
      <c r="AR12" s="356"/>
      <c r="AS12" s="356"/>
      <c r="AT12" s="356"/>
      <c r="AU12" s="356"/>
    </row>
    <row r="13" spans="1:47" s="353" customFormat="1" ht="30" customHeight="1" x14ac:dyDescent="0.6">
      <c r="A13" s="555"/>
      <c r="B13" s="526"/>
      <c r="C13" s="526"/>
      <c r="D13" s="360" t="s">
        <v>289</v>
      </c>
      <c r="E13" s="360"/>
      <c r="F13" s="360"/>
      <c r="G13" s="360">
        <f t="shared" si="4"/>
        <v>0</v>
      </c>
      <c r="H13" s="354">
        <f t="shared" si="5"/>
        <v>0</v>
      </c>
      <c r="I13" s="357"/>
      <c r="J13" s="357"/>
      <c r="K13" s="357"/>
      <c r="L13" s="357"/>
      <c r="M13" s="357">
        <f t="shared" si="6"/>
        <v>0</v>
      </c>
      <c r="N13" s="357">
        <f t="shared" si="7"/>
        <v>0</v>
      </c>
      <c r="O13" s="357">
        <f t="shared" si="8"/>
        <v>0</v>
      </c>
      <c r="P13" s="357">
        <f t="shared" si="9"/>
        <v>0</v>
      </c>
      <c r="Q13" s="357">
        <f t="shared" si="10"/>
        <v>0</v>
      </c>
      <c r="R13" s="354">
        <f t="shared" si="11"/>
        <v>0</v>
      </c>
      <c r="S13" s="357"/>
      <c r="T13" s="357"/>
      <c r="U13" s="357"/>
      <c r="V13" s="357"/>
      <c r="W13" s="357">
        <f t="shared" si="0"/>
        <v>0</v>
      </c>
      <c r="X13" s="357">
        <f t="shared" si="1"/>
        <v>0</v>
      </c>
      <c r="Y13" s="357">
        <f t="shared" si="2"/>
        <v>0</v>
      </c>
      <c r="Z13" s="357">
        <f t="shared" si="3"/>
        <v>0</v>
      </c>
      <c r="AA13" s="357">
        <f t="shared" si="12"/>
        <v>0</v>
      </c>
      <c r="AB13" s="460">
        <f t="shared" si="13"/>
        <v>0</v>
      </c>
      <c r="AC13" s="355"/>
      <c r="AD13" s="356"/>
      <c r="AE13" s="356"/>
      <c r="AF13" s="356"/>
      <c r="AG13" s="356"/>
      <c r="AH13" s="356"/>
      <c r="AI13" s="356"/>
      <c r="AJ13" s="356"/>
      <c r="AK13" s="356"/>
      <c r="AL13" s="356"/>
      <c r="AM13" s="356"/>
      <c r="AN13" s="356"/>
      <c r="AO13" s="356"/>
      <c r="AP13" s="356"/>
      <c r="AQ13" s="356"/>
      <c r="AR13" s="356"/>
      <c r="AS13" s="356"/>
      <c r="AT13" s="356"/>
      <c r="AU13" s="356"/>
    </row>
    <row r="14" spans="1:47" s="353" customFormat="1" ht="30" customHeight="1" x14ac:dyDescent="0.6">
      <c r="A14" s="555"/>
      <c r="B14" s="526"/>
      <c r="C14" s="526"/>
      <c r="D14" s="360" t="s">
        <v>290</v>
      </c>
      <c r="E14" s="360"/>
      <c r="F14" s="360"/>
      <c r="G14" s="360">
        <f t="shared" si="4"/>
        <v>0</v>
      </c>
      <c r="H14" s="354">
        <f t="shared" si="5"/>
        <v>0</v>
      </c>
      <c r="I14" s="357"/>
      <c r="J14" s="357"/>
      <c r="K14" s="357"/>
      <c r="L14" s="357"/>
      <c r="M14" s="357">
        <f t="shared" si="6"/>
        <v>0</v>
      </c>
      <c r="N14" s="357">
        <f t="shared" si="7"/>
        <v>0</v>
      </c>
      <c r="O14" s="357">
        <f t="shared" si="8"/>
        <v>0</v>
      </c>
      <c r="P14" s="357">
        <f t="shared" si="9"/>
        <v>0</v>
      </c>
      <c r="Q14" s="357">
        <f t="shared" si="10"/>
        <v>0</v>
      </c>
      <c r="R14" s="354">
        <f t="shared" si="11"/>
        <v>0</v>
      </c>
      <c r="S14" s="357"/>
      <c r="T14" s="357"/>
      <c r="U14" s="357"/>
      <c r="V14" s="357"/>
      <c r="W14" s="357">
        <f t="shared" si="0"/>
        <v>0</v>
      </c>
      <c r="X14" s="357">
        <f t="shared" si="1"/>
        <v>0</v>
      </c>
      <c r="Y14" s="357">
        <f t="shared" si="2"/>
        <v>0</v>
      </c>
      <c r="Z14" s="357">
        <f t="shared" si="3"/>
        <v>0</v>
      </c>
      <c r="AA14" s="357">
        <f t="shared" si="12"/>
        <v>0</v>
      </c>
      <c r="AB14" s="460">
        <f t="shared" si="13"/>
        <v>0</v>
      </c>
      <c r="AC14" s="355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R14" s="356"/>
      <c r="AS14" s="356"/>
      <c r="AT14" s="356"/>
      <c r="AU14" s="356"/>
    </row>
    <row r="15" spans="1:47" s="353" customFormat="1" ht="30" customHeight="1" x14ac:dyDescent="0.6">
      <c r="A15" s="555"/>
      <c r="B15" s="526"/>
      <c r="C15" s="526"/>
      <c r="D15" s="360" t="s">
        <v>291</v>
      </c>
      <c r="E15" s="360"/>
      <c r="F15" s="360"/>
      <c r="G15" s="360">
        <f t="shared" si="4"/>
        <v>0</v>
      </c>
      <c r="H15" s="354">
        <f t="shared" si="5"/>
        <v>0</v>
      </c>
      <c r="I15" s="357"/>
      <c r="J15" s="357"/>
      <c r="K15" s="357"/>
      <c r="L15" s="357"/>
      <c r="M15" s="357">
        <f t="shared" si="6"/>
        <v>0</v>
      </c>
      <c r="N15" s="357">
        <f t="shared" si="7"/>
        <v>0</v>
      </c>
      <c r="O15" s="357">
        <f t="shared" si="8"/>
        <v>0</v>
      </c>
      <c r="P15" s="357">
        <f t="shared" si="9"/>
        <v>0</v>
      </c>
      <c r="Q15" s="357">
        <f t="shared" si="10"/>
        <v>0</v>
      </c>
      <c r="R15" s="354">
        <f t="shared" si="11"/>
        <v>0</v>
      </c>
      <c r="S15" s="357"/>
      <c r="T15" s="357"/>
      <c r="U15" s="357"/>
      <c r="V15" s="357"/>
      <c r="W15" s="357">
        <f t="shared" si="0"/>
        <v>0</v>
      </c>
      <c r="X15" s="357">
        <f t="shared" si="1"/>
        <v>0</v>
      </c>
      <c r="Y15" s="357">
        <f t="shared" si="2"/>
        <v>0</v>
      </c>
      <c r="Z15" s="357">
        <f t="shared" si="3"/>
        <v>0</v>
      </c>
      <c r="AA15" s="357">
        <f t="shared" si="12"/>
        <v>0</v>
      </c>
      <c r="AB15" s="460">
        <f t="shared" si="13"/>
        <v>0</v>
      </c>
      <c r="AC15" s="355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R15" s="356"/>
      <c r="AS15" s="356"/>
      <c r="AT15" s="356"/>
      <c r="AU15" s="356"/>
    </row>
    <row r="16" spans="1:47" s="353" customFormat="1" ht="30" customHeight="1" x14ac:dyDescent="0.6">
      <c r="A16" s="555"/>
      <c r="B16" s="526"/>
      <c r="C16" s="526"/>
      <c r="D16" s="360" t="s">
        <v>292</v>
      </c>
      <c r="E16" s="360"/>
      <c r="F16" s="360"/>
      <c r="G16" s="360">
        <f t="shared" si="4"/>
        <v>0</v>
      </c>
      <c r="H16" s="354">
        <f t="shared" si="5"/>
        <v>0</v>
      </c>
      <c r="I16" s="357"/>
      <c r="J16" s="357"/>
      <c r="K16" s="357"/>
      <c r="L16" s="357"/>
      <c r="M16" s="357">
        <f t="shared" si="6"/>
        <v>0</v>
      </c>
      <c r="N16" s="357">
        <f t="shared" si="7"/>
        <v>0</v>
      </c>
      <c r="O16" s="357">
        <f t="shared" si="8"/>
        <v>0</v>
      </c>
      <c r="P16" s="357">
        <f t="shared" si="9"/>
        <v>0</v>
      </c>
      <c r="Q16" s="357">
        <f t="shared" si="10"/>
        <v>0</v>
      </c>
      <c r="R16" s="354">
        <f t="shared" si="11"/>
        <v>0</v>
      </c>
      <c r="S16" s="357"/>
      <c r="T16" s="357"/>
      <c r="U16" s="357"/>
      <c r="V16" s="357"/>
      <c r="W16" s="357">
        <f t="shared" si="0"/>
        <v>0</v>
      </c>
      <c r="X16" s="357">
        <f t="shared" si="1"/>
        <v>0</v>
      </c>
      <c r="Y16" s="357">
        <f t="shared" si="2"/>
        <v>0</v>
      </c>
      <c r="Z16" s="357">
        <f t="shared" si="3"/>
        <v>0</v>
      </c>
      <c r="AA16" s="357">
        <f t="shared" si="12"/>
        <v>0</v>
      </c>
      <c r="AB16" s="460">
        <f t="shared" si="13"/>
        <v>0</v>
      </c>
      <c r="AC16" s="355"/>
      <c r="AD16" s="356"/>
      <c r="AE16" s="356"/>
      <c r="AF16" s="356"/>
      <c r="AG16" s="356"/>
      <c r="AH16" s="356"/>
      <c r="AI16" s="356"/>
      <c r="AJ16" s="356"/>
      <c r="AK16" s="356"/>
      <c r="AL16" s="356"/>
      <c r="AM16" s="356"/>
      <c r="AN16" s="356"/>
      <c r="AO16" s="356"/>
      <c r="AP16" s="356"/>
      <c r="AQ16" s="356"/>
      <c r="AR16" s="356"/>
      <c r="AS16" s="356"/>
      <c r="AT16" s="356"/>
      <c r="AU16" s="356"/>
    </row>
    <row r="17" spans="1:47" s="353" customFormat="1" ht="30" customHeight="1" x14ac:dyDescent="0.6">
      <c r="A17" s="555"/>
      <c r="B17" s="526"/>
      <c r="C17" s="526"/>
      <c r="D17" s="360" t="s">
        <v>293</v>
      </c>
      <c r="E17" s="360"/>
      <c r="F17" s="360"/>
      <c r="G17" s="360">
        <f t="shared" si="4"/>
        <v>0</v>
      </c>
      <c r="H17" s="354">
        <f t="shared" si="5"/>
        <v>0</v>
      </c>
      <c r="I17" s="357"/>
      <c r="J17" s="357"/>
      <c r="K17" s="357"/>
      <c r="L17" s="357"/>
      <c r="M17" s="357">
        <f t="shared" si="6"/>
        <v>0</v>
      </c>
      <c r="N17" s="357">
        <f t="shared" si="7"/>
        <v>0</v>
      </c>
      <c r="O17" s="357">
        <f t="shared" si="8"/>
        <v>0</v>
      </c>
      <c r="P17" s="357">
        <f t="shared" si="9"/>
        <v>0</v>
      </c>
      <c r="Q17" s="357">
        <f t="shared" si="10"/>
        <v>0</v>
      </c>
      <c r="R17" s="354">
        <f t="shared" si="11"/>
        <v>0</v>
      </c>
      <c r="S17" s="357"/>
      <c r="T17" s="357"/>
      <c r="U17" s="357"/>
      <c r="V17" s="357"/>
      <c r="W17" s="357">
        <f t="shared" si="0"/>
        <v>0</v>
      </c>
      <c r="X17" s="357">
        <f t="shared" si="1"/>
        <v>0</v>
      </c>
      <c r="Y17" s="357">
        <f t="shared" si="2"/>
        <v>0</v>
      </c>
      <c r="Z17" s="357">
        <f t="shared" si="3"/>
        <v>0</v>
      </c>
      <c r="AA17" s="357">
        <f t="shared" si="12"/>
        <v>0</v>
      </c>
      <c r="AB17" s="460">
        <f t="shared" si="13"/>
        <v>0</v>
      </c>
      <c r="AC17" s="355"/>
      <c r="AD17" s="356"/>
      <c r="AE17" s="356"/>
      <c r="AF17" s="356"/>
      <c r="AG17" s="356"/>
      <c r="AH17" s="356"/>
      <c r="AI17" s="356"/>
      <c r="AJ17" s="356"/>
      <c r="AK17" s="356"/>
      <c r="AL17" s="356"/>
      <c r="AM17" s="356"/>
      <c r="AN17" s="356"/>
      <c r="AO17" s="356"/>
      <c r="AP17" s="356"/>
      <c r="AQ17" s="356"/>
      <c r="AR17" s="356"/>
      <c r="AS17" s="356"/>
      <c r="AT17" s="356"/>
      <c r="AU17" s="356"/>
    </row>
    <row r="18" spans="1:47" s="353" customFormat="1" ht="30" customHeight="1" x14ac:dyDescent="0.6">
      <c r="A18" s="555"/>
      <c r="B18" s="526"/>
      <c r="C18" s="526"/>
      <c r="D18" s="360" t="s">
        <v>294</v>
      </c>
      <c r="E18" s="360"/>
      <c r="F18" s="360"/>
      <c r="G18" s="360">
        <f t="shared" si="4"/>
        <v>0</v>
      </c>
      <c r="H18" s="354">
        <f t="shared" si="5"/>
        <v>0</v>
      </c>
      <c r="I18" s="357"/>
      <c r="J18" s="357"/>
      <c r="K18" s="357"/>
      <c r="L18" s="357"/>
      <c r="M18" s="357">
        <f t="shared" si="6"/>
        <v>0</v>
      </c>
      <c r="N18" s="357">
        <f t="shared" si="7"/>
        <v>0</v>
      </c>
      <c r="O18" s="357">
        <f t="shared" si="8"/>
        <v>0</v>
      </c>
      <c r="P18" s="357">
        <f t="shared" si="9"/>
        <v>0</v>
      </c>
      <c r="Q18" s="357">
        <f t="shared" si="10"/>
        <v>0</v>
      </c>
      <c r="R18" s="354">
        <f t="shared" si="11"/>
        <v>0</v>
      </c>
      <c r="S18" s="357"/>
      <c r="T18" s="357"/>
      <c r="U18" s="357"/>
      <c r="V18" s="357"/>
      <c r="W18" s="357">
        <f t="shared" si="0"/>
        <v>0</v>
      </c>
      <c r="X18" s="357">
        <f t="shared" si="1"/>
        <v>0</v>
      </c>
      <c r="Y18" s="357">
        <f t="shared" si="2"/>
        <v>0</v>
      </c>
      <c r="Z18" s="357">
        <f t="shared" si="3"/>
        <v>0</v>
      </c>
      <c r="AA18" s="357">
        <f t="shared" si="12"/>
        <v>0</v>
      </c>
      <c r="AB18" s="460">
        <f t="shared" si="13"/>
        <v>0</v>
      </c>
      <c r="AC18" s="355"/>
      <c r="AD18" s="356"/>
      <c r="AE18" s="356"/>
      <c r="AF18" s="356"/>
      <c r="AG18" s="356"/>
      <c r="AH18" s="356"/>
      <c r="AI18" s="356"/>
      <c r="AJ18" s="356"/>
      <c r="AK18" s="356"/>
      <c r="AL18" s="356"/>
      <c r="AM18" s="356"/>
      <c r="AN18" s="356"/>
      <c r="AO18" s="356"/>
      <c r="AP18" s="356"/>
      <c r="AQ18" s="356"/>
      <c r="AR18" s="356"/>
      <c r="AS18" s="356"/>
      <c r="AT18" s="356"/>
      <c r="AU18" s="356"/>
    </row>
    <row r="19" spans="1:47" s="353" customFormat="1" ht="30" customHeight="1" x14ac:dyDescent="0.6">
      <c r="A19" s="555"/>
      <c r="B19" s="526"/>
      <c r="C19" s="526"/>
      <c r="D19" s="360" t="s">
        <v>295</v>
      </c>
      <c r="E19" s="360"/>
      <c r="F19" s="360"/>
      <c r="G19" s="360">
        <f t="shared" si="4"/>
        <v>0</v>
      </c>
      <c r="H19" s="354">
        <f t="shared" si="5"/>
        <v>0</v>
      </c>
      <c r="I19" s="357"/>
      <c r="J19" s="357"/>
      <c r="K19" s="357"/>
      <c r="L19" s="357"/>
      <c r="M19" s="357">
        <f t="shared" si="6"/>
        <v>0</v>
      </c>
      <c r="N19" s="357">
        <f t="shared" si="7"/>
        <v>0</v>
      </c>
      <c r="O19" s="357">
        <f t="shared" si="8"/>
        <v>0</v>
      </c>
      <c r="P19" s="357">
        <f t="shared" si="9"/>
        <v>0</v>
      </c>
      <c r="Q19" s="357">
        <f t="shared" si="10"/>
        <v>0</v>
      </c>
      <c r="R19" s="354">
        <f t="shared" si="11"/>
        <v>0</v>
      </c>
      <c r="S19" s="357"/>
      <c r="T19" s="357"/>
      <c r="U19" s="357"/>
      <c r="V19" s="357"/>
      <c r="W19" s="357">
        <f t="shared" si="0"/>
        <v>0</v>
      </c>
      <c r="X19" s="357">
        <f t="shared" si="1"/>
        <v>0</v>
      </c>
      <c r="Y19" s="357">
        <f t="shared" si="2"/>
        <v>0</v>
      </c>
      <c r="Z19" s="357">
        <f t="shared" si="3"/>
        <v>0</v>
      </c>
      <c r="AA19" s="357">
        <f t="shared" si="12"/>
        <v>0</v>
      </c>
      <c r="AB19" s="460">
        <f t="shared" si="13"/>
        <v>0</v>
      </c>
      <c r="AC19" s="355"/>
      <c r="AD19" s="356"/>
      <c r="AE19" s="356"/>
      <c r="AF19" s="356"/>
      <c r="AG19" s="356"/>
      <c r="AH19" s="356"/>
      <c r="AI19" s="356"/>
      <c r="AJ19" s="356"/>
      <c r="AK19" s="356"/>
      <c r="AL19" s="356"/>
      <c r="AM19" s="356"/>
      <c r="AN19" s="356"/>
      <c r="AO19" s="356"/>
      <c r="AP19" s="356"/>
      <c r="AQ19" s="356"/>
      <c r="AR19" s="356"/>
      <c r="AS19" s="356"/>
      <c r="AT19" s="356"/>
      <c r="AU19" s="356"/>
    </row>
    <row r="20" spans="1:47" s="353" customFormat="1" ht="30" customHeight="1" x14ac:dyDescent="0.6">
      <c r="A20" s="555"/>
      <c r="B20" s="526"/>
      <c r="C20" s="526"/>
      <c r="D20" s="360" t="s">
        <v>296</v>
      </c>
      <c r="E20" s="360"/>
      <c r="F20" s="360"/>
      <c r="G20" s="360">
        <f t="shared" si="4"/>
        <v>0</v>
      </c>
      <c r="H20" s="354">
        <f t="shared" si="5"/>
        <v>0</v>
      </c>
      <c r="I20" s="357"/>
      <c r="J20" s="357"/>
      <c r="K20" s="357"/>
      <c r="L20" s="357"/>
      <c r="M20" s="357">
        <f t="shared" si="6"/>
        <v>0</v>
      </c>
      <c r="N20" s="357">
        <f t="shared" si="7"/>
        <v>0</v>
      </c>
      <c r="O20" s="357">
        <f t="shared" si="8"/>
        <v>0</v>
      </c>
      <c r="P20" s="357">
        <f t="shared" si="9"/>
        <v>0</v>
      </c>
      <c r="Q20" s="357">
        <f t="shared" si="10"/>
        <v>0</v>
      </c>
      <c r="R20" s="354">
        <f t="shared" si="11"/>
        <v>0</v>
      </c>
      <c r="S20" s="357"/>
      <c r="T20" s="357"/>
      <c r="U20" s="357"/>
      <c r="V20" s="357"/>
      <c r="W20" s="357">
        <f t="shared" si="0"/>
        <v>0</v>
      </c>
      <c r="X20" s="357">
        <f t="shared" si="1"/>
        <v>0</v>
      </c>
      <c r="Y20" s="357">
        <f t="shared" si="2"/>
        <v>0</v>
      </c>
      <c r="Z20" s="357">
        <f t="shared" si="3"/>
        <v>0</v>
      </c>
      <c r="AA20" s="357">
        <f t="shared" si="12"/>
        <v>0</v>
      </c>
      <c r="AB20" s="460">
        <f t="shared" si="13"/>
        <v>0</v>
      </c>
      <c r="AC20" s="355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356"/>
      <c r="AP20" s="356"/>
      <c r="AQ20" s="356"/>
      <c r="AR20" s="356"/>
      <c r="AS20" s="356"/>
      <c r="AT20" s="356"/>
      <c r="AU20" s="356"/>
    </row>
    <row r="21" spans="1:47" s="353" customFormat="1" ht="30" customHeight="1" x14ac:dyDescent="0.6">
      <c r="A21" s="555"/>
      <c r="B21" s="526"/>
      <c r="C21" s="526"/>
      <c r="D21" s="360" t="s">
        <v>297</v>
      </c>
      <c r="E21" s="360"/>
      <c r="F21" s="360"/>
      <c r="G21" s="360">
        <f t="shared" si="4"/>
        <v>0</v>
      </c>
      <c r="H21" s="354">
        <f t="shared" si="5"/>
        <v>0</v>
      </c>
      <c r="I21" s="357"/>
      <c r="J21" s="357"/>
      <c r="K21" s="357"/>
      <c r="L21" s="357"/>
      <c r="M21" s="357">
        <f t="shared" si="6"/>
        <v>0</v>
      </c>
      <c r="N21" s="357">
        <f t="shared" si="7"/>
        <v>0</v>
      </c>
      <c r="O21" s="357">
        <f t="shared" si="8"/>
        <v>0</v>
      </c>
      <c r="P21" s="357">
        <f t="shared" si="9"/>
        <v>0</v>
      </c>
      <c r="Q21" s="357">
        <f t="shared" si="10"/>
        <v>0</v>
      </c>
      <c r="R21" s="354">
        <f t="shared" si="11"/>
        <v>0</v>
      </c>
      <c r="S21" s="357"/>
      <c r="T21" s="357"/>
      <c r="U21" s="357"/>
      <c r="V21" s="357"/>
      <c r="W21" s="357">
        <f t="shared" si="0"/>
        <v>0</v>
      </c>
      <c r="X21" s="357">
        <f t="shared" si="1"/>
        <v>0</v>
      </c>
      <c r="Y21" s="357">
        <f t="shared" si="2"/>
        <v>0</v>
      </c>
      <c r="Z21" s="357">
        <f t="shared" si="3"/>
        <v>0</v>
      </c>
      <c r="AA21" s="357">
        <f t="shared" si="12"/>
        <v>0</v>
      </c>
      <c r="AB21" s="460">
        <f t="shared" si="13"/>
        <v>0</v>
      </c>
      <c r="AC21" s="355"/>
      <c r="AD21" s="356"/>
      <c r="AE21" s="356"/>
      <c r="AF21" s="356"/>
      <c r="AG21" s="356"/>
      <c r="AH21" s="356"/>
      <c r="AI21" s="356"/>
      <c r="AJ21" s="356"/>
      <c r="AK21" s="356"/>
      <c r="AL21" s="356"/>
      <c r="AM21" s="356"/>
      <c r="AN21" s="356"/>
      <c r="AO21" s="356"/>
      <c r="AP21" s="356"/>
      <c r="AQ21" s="356"/>
      <c r="AR21" s="356"/>
      <c r="AS21" s="356"/>
      <c r="AT21" s="356"/>
      <c r="AU21" s="356"/>
    </row>
    <row r="22" spans="1:47" s="353" customFormat="1" ht="30" customHeight="1" thickBot="1" x14ac:dyDescent="0.65">
      <c r="A22" s="556"/>
      <c r="B22" s="527"/>
      <c r="C22" s="527"/>
      <c r="D22" s="462" t="s">
        <v>393</v>
      </c>
      <c r="E22" s="462">
        <f>SUM(E10:E21)</f>
        <v>0</v>
      </c>
      <c r="F22" s="462">
        <f>SUM(F10:F21)</f>
        <v>0</v>
      </c>
      <c r="G22" s="463">
        <f t="shared" si="4"/>
        <v>0</v>
      </c>
      <c r="H22" s="464" t="e">
        <f>Q22/E22</f>
        <v>#DIV/0!</v>
      </c>
      <c r="I22" s="465"/>
      <c r="J22" s="465"/>
      <c r="K22" s="465"/>
      <c r="L22" s="465"/>
      <c r="M22" s="465"/>
      <c r="N22" s="465"/>
      <c r="O22" s="465"/>
      <c r="P22" s="465"/>
      <c r="Q22" s="466">
        <f>SUM(Q10:Q21)</f>
        <v>0</v>
      </c>
      <c r="R22" s="464" t="e">
        <f>AA22/F22</f>
        <v>#DIV/0!</v>
      </c>
      <c r="S22" s="465"/>
      <c r="T22" s="465"/>
      <c r="U22" s="465"/>
      <c r="V22" s="465"/>
      <c r="W22" s="465"/>
      <c r="X22" s="465"/>
      <c r="Y22" s="465"/>
      <c r="Z22" s="465"/>
      <c r="AA22" s="466">
        <f>SUM(AA10:AA21)</f>
        <v>0</v>
      </c>
      <c r="AB22" s="467">
        <f>SUM(AB10:AB21)</f>
        <v>0</v>
      </c>
      <c r="AC22" s="355"/>
      <c r="AD22" s="356"/>
      <c r="AE22" s="356"/>
      <c r="AF22" s="356"/>
      <c r="AG22" s="356"/>
      <c r="AH22" s="356"/>
      <c r="AI22" s="356"/>
      <c r="AJ22" s="356"/>
      <c r="AK22" s="356"/>
      <c r="AL22" s="356"/>
      <c r="AM22" s="356"/>
      <c r="AN22" s="356"/>
      <c r="AO22" s="356"/>
      <c r="AP22" s="356"/>
      <c r="AQ22" s="356"/>
      <c r="AR22" s="356"/>
      <c r="AS22" s="356"/>
      <c r="AT22" s="356"/>
      <c r="AU22" s="356"/>
    </row>
    <row r="23" spans="1:47" s="353" customFormat="1" ht="30" customHeight="1" thickBot="1" x14ac:dyDescent="0.65">
      <c r="A23" s="497" t="s">
        <v>141</v>
      </c>
      <c r="B23" s="461" t="s">
        <v>48</v>
      </c>
      <c r="C23" s="461"/>
      <c r="D23" s="498" t="s">
        <v>48</v>
      </c>
      <c r="E23" s="498"/>
      <c r="F23" s="498"/>
      <c r="G23" s="463"/>
      <c r="H23" s="499" t="s">
        <v>48</v>
      </c>
      <c r="I23" s="500"/>
      <c r="J23" s="500"/>
      <c r="K23" s="500"/>
      <c r="L23" s="500"/>
      <c r="M23" s="500"/>
      <c r="N23" s="500"/>
      <c r="O23" s="500"/>
      <c r="P23" s="500"/>
      <c r="Q23" s="501" t="s">
        <v>48</v>
      </c>
      <c r="R23" s="499"/>
      <c r="S23" s="500"/>
      <c r="T23" s="500"/>
      <c r="U23" s="500"/>
      <c r="V23" s="500"/>
      <c r="W23" s="500"/>
      <c r="X23" s="500"/>
      <c r="Y23" s="500"/>
      <c r="Z23" s="500"/>
      <c r="AA23" s="501"/>
      <c r="AB23" s="502"/>
      <c r="AC23" s="355"/>
      <c r="AD23" s="356"/>
      <c r="AE23" s="356"/>
      <c r="AF23" s="356"/>
      <c r="AG23" s="356"/>
      <c r="AH23" s="356"/>
      <c r="AI23" s="356"/>
      <c r="AJ23" s="356"/>
      <c r="AK23" s="356"/>
      <c r="AL23" s="356"/>
      <c r="AM23" s="356"/>
      <c r="AN23" s="356"/>
      <c r="AO23" s="356"/>
      <c r="AP23" s="356"/>
      <c r="AQ23" s="356"/>
      <c r="AR23" s="356"/>
      <c r="AS23" s="356"/>
      <c r="AT23" s="356"/>
      <c r="AU23" s="356"/>
    </row>
    <row r="24" spans="1:47" s="353" customFormat="1" ht="30" customHeight="1" thickBot="1" x14ac:dyDescent="0.65">
      <c r="A24" s="468"/>
      <c r="B24" s="469" t="s">
        <v>396</v>
      </c>
      <c r="C24" s="470"/>
      <c r="D24" s="471" t="s">
        <v>379</v>
      </c>
      <c r="E24" s="471"/>
      <c r="F24" s="471"/>
      <c r="G24" s="472"/>
      <c r="H24" s="473"/>
      <c r="I24" s="474"/>
      <c r="J24" s="474"/>
      <c r="K24" s="474"/>
      <c r="L24" s="474"/>
      <c r="M24" s="474"/>
      <c r="N24" s="474"/>
      <c r="O24" s="474"/>
      <c r="P24" s="474"/>
      <c r="Q24" s="475"/>
      <c r="R24" s="473"/>
      <c r="S24" s="474"/>
      <c r="T24" s="474"/>
      <c r="U24" s="474"/>
      <c r="V24" s="474"/>
      <c r="W24" s="474"/>
      <c r="X24" s="474"/>
      <c r="Y24" s="474"/>
      <c r="Z24" s="474"/>
      <c r="AA24" s="475"/>
      <c r="AB24" s="476"/>
      <c r="AC24" s="355"/>
      <c r="AD24" s="356"/>
      <c r="AE24" s="356"/>
      <c r="AF24" s="356"/>
      <c r="AG24" s="356"/>
      <c r="AH24" s="356"/>
      <c r="AI24" s="356"/>
      <c r="AJ24" s="356"/>
      <c r="AK24" s="356"/>
      <c r="AL24" s="356"/>
      <c r="AM24" s="356"/>
      <c r="AN24" s="356"/>
      <c r="AO24" s="356"/>
      <c r="AP24" s="356"/>
      <c r="AQ24" s="356"/>
      <c r="AR24" s="356"/>
      <c r="AS24" s="356"/>
      <c r="AT24" s="356"/>
      <c r="AU24" s="356"/>
    </row>
    <row r="25" spans="1:47" s="353" customFormat="1" ht="21" customHeight="1" x14ac:dyDescent="0.6">
      <c r="A25" s="481"/>
      <c r="B25" s="482" t="s">
        <v>335</v>
      </c>
      <c r="C25" s="483"/>
      <c r="D25" s="484"/>
      <c r="E25" s="484"/>
      <c r="F25" s="484"/>
      <c r="G25" s="485"/>
      <c r="H25" s="486"/>
      <c r="I25" s="487"/>
      <c r="J25" s="487"/>
      <c r="K25" s="487"/>
      <c r="L25" s="487"/>
      <c r="M25" s="487"/>
      <c r="N25" s="487"/>
      <c r="O25" s="487"/>
      <c r="P25" s="487"/>
      <c r="Q25" s="488"/>
      <c r="R25" s="486"/>
      <c r="S25" s="487"/>
      <c r="T25" s="487"/>
      <c r="U25" s="487"/>
      <c r="V25" s="487"/>
      <c r="W25" s="487"/>
      <c r="X25" s="487"/>
      <c r="Y25" s="487"/>
      <c r="Z25" s="487"/>
      <c r="AA25" s="488"/>
      <c r="AB25" s="489"/>
      <c r="AC25" s="355"/>
      <c r="AD25" s="356"/>
      <c r="AE25" s="356"/>
      <c r="AF25" s="356"/>
      <c r="AG25" s="356"/>
      <c r="AH25" s="356"/>
      <c r="AI25" s="356"/>
      <c r="AJ25" s="356"/>
      <c r="AK25" s="356"/>
      <c r="AL25" s="356"/>
      <c r="AM25" s="356"/>
      <c r="AN25" s="356"/>
      <c r="AO25" s="356"/>
      <c r="AP25" s="356"/>
      <c r="AQ25" s="356"/>
      <c r="AR25" s="356"/>
      <c r="AS25" s="356"/>
      <c r="AT25" s="356"/>
      <c r="AU25" s="356"/>
    </row>
    <row r="26" spans="1:47" s="479" customFormat="1" ht="22.5" customHeight="1" x14ac:dyDescent="0.6">
      <c r="A26" s="490" t="s">
        <v>133</v>
      </c>
      <c r="B26" s="551" t="s">
        <v>336</v>
      </c>
      <c r="C26" s="459">
        <v>6</v>
      </c>
      <c r="D26" s="557" t="s">
        <v>379</v>
      </c>
      <c r="E26" s="457"/>
      <c r="F26" s="457"/>
      <c r="G26" s="458"/>
      <c r="H26" s="365"/>
      <c r="I26" s="357" t="s">
        <v>398</v>
      </c>
      <c r="J26" s="357" t="s">
        <v>398</v>
      </c>
      <c r="K26" s="357" t="s">
        <v>398</v>
      </c>
      <c r="L26" s="357" t="s">
        <v>398</v>
      </c>
      <c r="M26" s="357" t="s">
        <v>398</v>
      </c>
      <c r="N26" s="357" t="s">
        <v>398</v>
      </c>
      <c r="O26" s="357" t="s">
        <v>398</v>
      </c>
      <c r="P26" s="357" t="s">
        <v>398</v>
      </c>
      <c r="Q26" s="362"/>
      <c r="R26" s="365"/>
      <c r="S26" s="357" t="s">
        <v>398</v>
      </c>
      <c r="T26" s="357" t="s">
        <v>398</v>
      </c>
      <c r="U26" s="357" t="s">
        <v>398</v>
      </c>
      <c r="V26" s="357" t="s">
        <v>398</v>
      </c>
      <c r="W26" s="357" t="s">
        <v>398</v>
      </c>
      <c r="X26" s="357" t="s">
        <v>398</v>
      </c>
      <c r="Y26" s="357" t="s">
        <v>398</v>
      </c>
      <c r="Z26" s="357" t="s">
        <v>398</v>
      </c>
      <c r="AA26" s="362"/>
      <c r="AB26" s="491"/>
      <c r="AC26" s="477"/>
      <c r="AD26" s="478"/>
      <c r="AE26" s="478"/>
      <c r="AF26" s="478"/>
      <c r="AG26" s="478"/>
      <c r="AH26" s="478"/>
      <c r="AI26" s="478"/>
      <c r="AJ26" s="478"/>
      <c r="AK26" s="478"/>
      <c r="AL26" s="478"/>
      <c r="AM26" s="478"/>
      <c r="AN26" s="478"/>
      <c r="AO26" s="478"/>
      <c r="AP26" s="478"/>
      <c r="AQ26" s="478"/>
      <c r="AR26" s="478"/>
      <c r="AS26" s="478"/>
      <c r="AT26" s="478"/>
      <c r="AU26" s="478"/>
    </row>
    <row r="27" spans="1:47" s="353" customFormat="1" ht="21.75" customHeight="1" x14ac:dyDescent="0.6">
      <c r="A27" s="490" t="s">
        <v>141</v>
      </c>
      <c r="B27" s="552"/>
      <c r="C27" s="459">
        <v>5</v>
      </c>
      <c r="D27" s="558"/>
      <c r="E27" s="457"/>
      <c r="F27" s="457"/>
      <c r="G27" s="458"/>
      <c r="H27" s="365"/>
      <c r="I27" s="357" t="s">
        <v>398</v>
      </c>
      <c r="J27" s="357" t="s">
        <v>398</v>
      </c>
      <c r="K27" s="357" t="s">
        <v>398</v>
      </c>
      <c r="L27" s="357" t="s">
        <v>398</v>
      </c>
      <c r="M27" s="357" t="s">
        <v>398</v>
      </c>
      <c r="N27" s="357" t="s">
        <v>398</v>
      </c>
      <c r="O27" s="357" t="s">
        <v>398</v>
      </c>
      <c r="P27" s="357" t="s">
        <v>398</v>
      </c>
      <c r="Q27" s="362"/>
      <c r="R27" s="365"/>
      <c r="S27" s="357" t="s">
        <v>398</v>
      </c>
      <c r="T27" s="357" t="s">
        <v>398</v>
      </c>
      <c r="U27" s="357" t="s">
        <v>398</v>
      </c>
      <c r="V27" s="357" t="s">
        <v>398</v>
      </c>
      <c r="W27" s="357" t="s">
        <v>398</v>
      </c>
      <c r="X27" s="357" t="s">
        <v>398</v>
      </c>
      <c r="Y27" s="357" t="s">
        <v>398</v>
      </c>
      <c r="Z27" s="357" t="s">
        <v>398</v>
      </c>
      <c r="AA27" s="362"/>
      <c r="AB27" s="492"/>
      <c r="AC27" s="355"/>
      <c r="AD27" s="356"/>
      <c r="AE27" s="356"/>
      <c r="AF27" s="356"/>
      <c r="AG27" s="356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R27" s="356"/>
      <c r="AS27" s="356"/>
      <c r="AT27" s="356"/>
      <c r="AU27" s="356"/>
    </row>
    <row r="28" spans="1:47" s="353" customFormat="1" ht="21" customHeight="1" x14ac:dyDescent="0.6">
      <c r="A28" s="490" t="s">
        <v>148</v>
      </c>
      <c r="B28" s="552"/>
      <c r="C28" s="459">
        <v>4</v>
      </c>
      <c r="D28" s="558"/>
      <c r="E28" s="457"/>
      <c r="F28" s="457"/>
      <c r="G28" s="458"/>
      <c r="H28" s="365"/>
      <c r="I28" s="357" t="s">
        <v>398</v>
      </c>
      <c r="J28" s="357" t="s">
        <v>398</v>
      </c>
      <c r="K28" s="357" t="s">
        <v>398</v>
      </c>
      <c r="L28" s="357" t="s">
        <v>398</v>
      </c>
      <c r="M28" s="357" t="s">
        <v>398</v>
      </c>
      <c r="N28" s="357" t="s">
        <v>398</v>
      </c>
      <c r="O28" s="357" t="s">
        <v>398</v>
      </c>
      <c r="P28" s="357" t="s">
        <v>398</v>
      </c>
      <c r="Q28" s="362"/>
      <c r="R28" s="365"/>
      <c r="S28" s="357" t="s">
        <v>398</v>
      </c>
      <c r="T28" s="357" t="s">
        <v>398</v>
      </c>
      <c r="U28" s="357" t="s">
        <v>398</v>
      </c>
      <c r="V28" s="357" t="s">
        <v>398</v>
      </c>
      <c r="W28" s="357" t="s">
        <v>398</v>
      </c>
      <c r="X28" s="357" t="s">
        <v>398</v>
      </c>
      <c r="Y28" s="357" t="s">
        <v>398</v>
      </c>
      <c r="Z28" s="357" t="s">
        <v>398</v>
      </c>
      <c r="AA28" s="362"/>
      <c r="AB28" s="492"/>
      <c r="AC28" s="355"/>
      <c r="AD28" s="356"/>
      <c r="AE28" s="356"/>
      <c r="AF28" s="356"/>
      <c r="AG28" s="356"/>
      <c r="AH28" s="356"/>
      <c r="AI28" s="356"/>
      <c r="AJ28" s="356"/>
      <c r="AK28" s="356"/>
      <c r="AL28" s="356"/>
      <c r="AM28" s="356"/>
      <c r="AN28" s="356"/>
      <c r="AO28" s="356"/>
      <c r="AP28" s="356"/>
      <c r="AQ28" s="356"/>
      <c r="AR28" s="356"/>
      <c r="AS28" s="356"/>
      <c r="AT28" s="356"/>
      <c r="AU28" s="356"/>
    </row>
    <row r="29" spans="1:47" s="353" customFormat="1" ht="21" customHeight="1" thickBot="1" x14ac:dyDescent="0.65">
      <c r="A29" s="493" t="s">
        <v>151</v>
      </c>
      <c r="B29" s="553"/>
      <c r="C29" s="494">
        <v>3</v>
      </c>
      <c r="D29" s="559"/>
      <c r="E29" s="495"/>
      <c r="F29" s="495"/>
      <c r="G29" s="496"/>
      <c r="H29" s="464"/>
      <c r="I29" s="357" t="s">
        <v>398</v>
      </c>
      <c r="J29" s="357" t="s">
        <v>398</v>
      </c>
      <c r="K29" s="357" t="s">
        <v>398</v>
      </c>
      <c r="L29" s="357" t="s">
        <v>398</v>
      </c>
      <c r="M29" s="357" t="s">
        <v>398</v>
      </c>
      <c r="N29" s="357" t="s">
        <v>398</v>
      </c>
      <c r="O29" s="357" t="s">
        <v>398</v>
      </c>
      <c r="P29" s="357" t="s">
        <v>398</v>
      </c>
      <c r="Q29" s="466"/>
      <c r="R29" s="464"/>
      <c r="S29" s="357" t="s">
        <v>398</v>
      </c>
      <c r="T29" s="357" t="s">
        <v>398</v>
      </c>
      <c r="U29" s="357" t="s">
        <v>398</v>
      </c>
      <c r="V29" s="357" t="s">
        <v>398</v>
      </c>
      <c r="W29" s="357" t="s">
        <v>398</v>
      </c>
      <c r="X29" s="357" t="s">
        <v>398</v>
      </c>
      <c r="Y29" s="357" t="s">
        <v>398</v>
      </c>
      <c r="Z29" s="357" t="s">
        <v>398</v>
      </c>
      <c r="AA29" s="466"/>
      <c r="AB29" s="467"/>
      <c r="AC29" s="355"/>
      <c r="AD29" s="356"/>
      <c r="AE29" s="356"/>
      <c r="AF29" s="356"/>
      <c r="AG29" s="356"/>
      <c r="AH29" s="356"/>
      <c r="AI29" s="356"/>
      <c r="AJ29" s="356"/>
      <c r="AK29" s="356"/>
      <c r="AL29" s="356"/>
      <c r="AM29" s="356"/>
      <c r="AN29" s="356"/>
      <c r="AO29" s="356"/>
      <c r="AP29" s="356"/>
      <c r="AQ29" s="356"/>
      <c r="AR29" s="356"/>
      <c r="AS29" s="356"/>
      <c r="AT29" s="356"/>
      <c r="AU29" s="356"/>
    </row>
    <row r="30" spans="1:47" s="353" customFormat="1" ht="30" customHeight="1" thickBot="1" x14ac:dyDescent="0.65">
      <c r="A30" s="468"/>
      <c r="B30" s="469" t="s">
        <v>356</v>
      </c>
      <c r="C30" s="480"/>
      <c r="D30" s="471"/>
      <c r="E30" s="471"/>
      <c r="F30" s="471"/>
      <c r="G30" s="472"/>
      <c r="H30" s="473"/>
      <c r="I30" s="474"/>
      <c r="J30" s="474"/>
      <c r="K30" s="474"/>
      <c r="L30" s="474"/>
      <c r="M30" s="474"/>
      <c r="N30" s="474"/>
      <c r="O30" s="474"/>
      <c r="P30" s="474"/>
      <c r="Q30" s="475"/>
      <c r="R30" s="473"/>
      <c r="S30" s="474"/>
      <c r="T30" s="474"/>
      <c r="U30" s="474"/>
      <c r="V30" s="474"/>
      <c r="W30" s="474"/>
      <c r="X30" s="474"/>
      <c r="Y30" s="474"/>
      <c r="Z30" s="474"/>
      <c r="AA30" s="475"/>
      <c r="AB30" s="476"/>
      <c r="AC30" s="355"/>
      <c r="AD30" s="356"/>
      <c r="AE30" s="356"/>
      <c r="AF30" s="356"/>
      <c r="AG30" s="356"/>
      <c r="AH30" s="356"/>
      <c r="AI30" s="356"/>
      <c r="AJ30" s="356"/>
      <c r="AK30" s="356"/>
      <c r="AL30" s="356"/>
      <c r="AM30" s="356"/>
      <c r="AN30" s="356"/>
      <c r="AO30" s="356"/>
      <c r="AP30" s="356"/>
      <c r="AQ30" s="356"/>
      <c r="AR30" s="356"/>
      <c r="AS30" s="356"/>
      <c r="AT30" s="356"/>
      <c r="AU30" s="356"/>
    </row>
    <row r="31" spans="1:47" x14ac:dyDescent="0.6">
      <c r="E31" s="549" t="s">
        <v>397</v>
      </c>
      <c r="F31" s="549"/>
      <c r="G31" s="549"/>
    </row>
    <row r="32" spans="1:47" x14ac:dyDescent="0.6">
      <c r="E32" s="550" t="s">
        <v>238</v>
      </c>
      <c r="F32" s="550"/>
      <c r="G32" s="550"/>
    </row>
    <row r="34" spans="2:22" ht="50.25" customHeight="1" thickBot="1" x14ac:dyDescent="0.65">
      <c r="B34" s="543" t="s">
        <v>337</v>
      </c>
      <c r="C34" s="543"/>
      <c r="D34" s="543"/>
      <c r="E34" s="543"/>
      <c r="F34" s="543"/>
      <c r="G34" s="543"/>
      <c r="H34" s="543"/>
      <c r="I34" s="543"/>
      <c r="J34" s="543"/>
      <c r="L34" s="366"/>
      <c r="M34" s="366"/>
      <c r="N34" s="366"/>
      <c r="O34" s="366"/>
      <c r="P34" s="366"/>
      <c r="Q34" s="345" t="s">
        <v>321</v>
      </c>
      <c r="R34" s="329"/>
      <c r="S34" s="329"/>
      <c r="T34" s="329"/>
      <c r="U34" s="329"/>
      <c r="V34" s="368"/>
    </row>
    <row r="35" spans="2:22" ht="24" customHeight="1" x14ac:dyDescent="0.6">
      <c r="B35" s="543"/>
      <c r="C35" s="543"/>
      <c r="D35" s="543"/>
      <c r="E35" s="543"/>
      <c r="F35" s="543"/>
      <c r="G35" s="543"/>
      <c r="H35" s="543"/>
      <c r="I35" s="543"/>
      <c r="J35" s="543"/>
      <c r="Q35" s="333"/>
      <c r="R35" s="546" t="s">
        <v>323</v>
      </c>
      <c r="S35" s="546"/>
      <c r="T35" s="546"/>
      <c r="U35" s="336"/>
    </row>
    <row r="36" spans="2:22" ht="27" customHeight="1" thickBot="1" x14ac:dyDescent="0.65">
      <c r="B36" s="543"/>
      <c r="C36" s="543"/>
      <c r="D36" s="543"/>
      <c r="E36" s="543"/>
      <c r="F36" s="543"/>
      <c r="G36" s="543"/>
      <c r="H36" s="543"/>
      <c r="I36" s="543"/>
      <c r="J36" s="543"/>
      <c r="Q36" s="369" t="s">
        <v>324</v>
      </c>
      <c r="R36" s="329"/>
      <c r="S36" s="329"/>
      <c r="T36" s="329"/>
      <c r="U36" s="329"/>
    </row>
    <row r="37" spans="2:22" ht="18" customHeight="1" x14ac:dyDescent="0.6">
      <c r="Q37" s="333"/>
      <c r="R37" s="340" t="s">
        <v>325</v>
      </c>
      <c r="S37" s="340"/>
      <c r="T37" s="334"/>
      <c r="U37" s="341"/>
    </row>
  </sheetData>
  <mergeCells count="29">
    <mergeCell ref="B26:B29"/>
    <mergeCell ref="A10:A22"/>
    <mergeCell ref="D26:D29"/>
    <mergeCell ref="AB8:AB9"/>
    <mergeCell ref="B34:J36"/>
    <mergeCell ref="T1:W1"/>
    <mergeCell ref="T2:W2"/>
    <mergeCell ref="R35:T35"/>
    <mergeCell ref="W8:Z8"/>
    <mergeCell ref="B8:B9"/>
    <mergeCell ref="F8:F9"/>
    <mergeCell ref="AA8:AA9"/>
    <mergeCell ref="F4:S4"/>
    <mergeCell ref="I6:P6"/>
    <mergeCell ref="C8:C9"/>
    <mergeCell ref="C10:C22"/>
    <mergeCell ref="E8:E9"/>
    <mergeCell ref="E31:G31"/>
    <mergeCell ref="E32:G32"/>
    <mergeCell ref="A8:A9"/>
    <mergeCell ref="B10:B22"/>
    <mergeCell ref="D8:D9"/>
    <mergeCell ref="R8:R9"/>
    <mergeCell ref="S8:V8"/>
    <mergeCell ref="G8:G9"/>
    <mergeCell ref="H8:H9"/>
    <mergeCell ref="I8:L8"/>
    <mergeCell ref="M8:P8"/>
    <mergeCell ref="Q8:Q9"/>
  </mergeCells>
  <pageMargins left="0.39370078740157483" right="0.15748031496062992" top="0.74803149606299213" bottom="0.74803149606299213" header="0.31496062992125984" footer="0.31496062992125984"/>
  <pageSetup paperSize="9" scale="61" orientation="landscape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topLeftCell="A4" workbookViewId="0">
      <selection activeCell="G9" sqref="G9"/>
    </sheetView>
  </sheetViews>
  <sheetFormatPr defaultRowHeight="15" x14ac:dyDescent="0.25"/>
  <cols>
    <col min="2" max="2" width="56.85546875" customWidth="1"/>
    <col min="3" max="3" width="27.42578125" customWidth="1"/>
    <col min="4" max="4" width="18.140625" customWidth="1"/>
    <col min="5" max="5" width="18.28515625" customWidth="1"/>
    <col min="6" max="6" width="12.5703125" customWidth="1"/>
    <col min="7" max="7" width="25.5703125" customWidth="1"/>
    <col min="258" max="258" width="56.85546875" customWidth="1"/>
    <col min="259" max="259" width="27.42578125" customWidth="1"/>
    <col min="260" max="260" width="18.140625" customWidth="1"/>
    <col min="261" max="261" width="18.28515625" customWidth="1"/>
    <col min="262" max="262" width="12.5703125" customWidth="1"/>
    <col min="263" max="263" width="25.5703125" customWidth="1"/>
    <col min="514" max="514" width="56.85546875" customWidth="1"/>
    <col min="515" max="515" width="27.42578125" customWidth="1"/>
    <col min="516" max="516" width="18.140625" customWidth="1"/>
    <col min="517" max="517" width="18.28515625" customWidth="1"/>
    <col min="518" max="518" width="12.5703125" customWidth="1"/>
    <col min="519" max="519" width="25.5703125" customWidth="1"/>
    <col min="770" max="770" width="56.85546875" customWidth="1"/>
    <col min="771" max="771" width="27.42578125" customWidth="1"/>
    <col min="772" max="772" width="18.140625" customWidth="1"/>
    <col min="773" max="773" width="18.28515625" customWidth="1"/>
    <col min="774" max="774" width="12.5703125" customWidth="1"/>
    <col min="775" max="775" width="25.5703125" customWidth="1"/>
    <col min="1026" max="1026" width="56.85546875" customWidth="1"/>
    <col min="1027" max="1027" width="27.42578125" customWidth="1"/>
    <col min="1028" max="1028" width="18.140625" customWidth="1"/>
    <col min="1029" max="1029" width="18.28515625" customWidth="1"/>
    <col min="1030" max="1030" width="12.5703125" customWidth="1"/>
    <col min="1031" max="1031" width="25.5703125" customWidth="1"/>
    <col min="1282" max="1282" width="56.85546875" customWidth="1"/>
    <col min="1283" max="1283" width="27.42578125" customWidth="1"/>
    <col min="1284" max="1284" width="18.140625" customWidth="1"/>
    <col min="1285" max="1285" width="18.28515625" customWidth="1"/>
    <col min="1286" max="1286" width="12.5703125" customWidth="1"/>
    <col min="1287" max="1287" width="25.5703125" customWidth="1"/>
    <col min="1538" max="1538" width="56.85546875" customWidth="1"/>
    <col min="1539" max="1539" width="27.42578125" customWidth="1"/>
    <col min="1540" max="1540" width="18.140625" customWidth="1"/>
    <col min="1541" max="1541" width="18.28515625" customWidth="1"/>
    <col min="1542" max="1542" width="12.5703125" customWidth="1"/>
    <col min="1543" max="1543" width="25.5703125" customWidth="1"/>
    <col min="1794" max="1794" width="56.85546875" customWidth="1"/>
    <col min="1795" max="1795" width="27.42578125" customWidth="1"/>
    <col min="1796" max="1796" width="18.140625" customWidth="1"/>
    <col min="1797" max="1797" width="18.28515625" customWidth="1"/>
    <col min="1798" max="1798" width="12.5703125" customWidth="1"/>
    <col min="1799" max="1799" width="25.5703125" customWidth="1"/>
    <col min="2050" max="2050" width="56.85546875" customWidth="1"/>
    <col min="2051" max="2051" width="27.42578125" customWidth="1"/>
    <col min="2052" max="2052" width="18.140625" customWidth="1"/>
    <col min="2053" max="2053" width="18.28515625" customWidth="1"/>
    <col min="2054" max="2054" width="12.5703125" customWidth="1"/>
    <col min="2055" max="2055" width="25.5703125" customWidth="1"/>
    <col min="2306" max="2306" width="56.85546875" customWidth="1"/>
    <col min="2307" max="2307" width="27.42578125" customWidth="1"/>
    <col min="2308" max="2308" width="18.140625" customWidth="1"/>
    <col min="2309" max="2309" width="18.28515625" customWidth="1"/>
    <col min="2310" max="2310" width="12.5703125" customWidth="1"/>
    <col min="2311" max="2311" width="25.5703125" customWidth="1"/>
    <col min="2562" max="2562" width="56.85546875" customWidth="1"/>
    <col min="2563" max="2563" width="27.42578125" customWidth="1"/>
    <col min="2564" max="2564" width="18.140625" customWidth="1"/>
    <col min="2565" max="2565" width="18.28515625" customWidth="1"/>
    <col min="2566" max="2566" width="12.5703125" customWidth="1"/>
    <col min="2567" max="2567" width="25.5703125" customWidth="1"/>
    <col min="2818" max="2818" width="56.85546875" customWidth="1"/>
    <col min="2819" max="2819" width="27.42578125" customWidth="1"/>
    <col min="2820" max="2820" width="18.140625" customWidth="1"/>
    <col min="2821" max="2821" width="18.28515625" customWidth="1"/>
    <col min="2822" max="2822" width="12.5703125" customWidth="1"/>
    <col min="2823" max="2823" width="25.5703125" customWidth="1"/>
    <col min="3074" max="3074" width="56.85546875" customWidth="1"/>
    <col min="3075" max="3075" width="27.42578125" customWidth="1"/>
    <col min="3076" max="3076" width="18.140625" customWidth="1"/>
    <col min="3077" max="3077" width="18.28515625" customWidth="1"/>
    <col min="3078" max="3078" width="12.5703125" customWidth="1"/>
    <col min="3079" max="3079" width="25.5703125" customWidth="1"/>
    <col min="3330" max="3330" width="56.85546875" customWidth="1"/>
    <col min="3331" max="3331" width="27.42578125" customWidth="1"/>
    <col min="3332" max="3332" width="18.140625" customWidth="1"/>
    <col min="3333" max="3333" width="18.28515625" customWidth="1"/>
    <col min="3334" max="3334" width="12.5703125" customWidth="1"/>
    <col min="3335" max="3335" width="25.5703125" customWidth="1"/>
    <col min="3586" max="3586" width="56.85546875" customWidth="1"/>
    <col min="3587" max="3587" width="27.42578125" customWidth="1"/>
    <col min="3588" max="3588" width="18.140625" customWidth="1"/>
    <col min="3589" max="3589" width="18.28515625" customWidth="1"/>
    <col min="3590" max="3590" width="12.5703125" customWidth="1"/>
    <col min="3591" max="3591" width="25.5703125" customWidth="1"/>
    <col min="3842" max="3842" width="56.85546875" customWidth="1"/>
    <col min="3843" max="3843" width="27.42578125" customWidth="1"/>
    <col min="3844" max="3844" width="18.140625" customWidth="1"/>
    <col min="3845" max="3845" width="18.28515625" customWidth="1"/>
    <col min="3846" max="3846" width="12.5703125" customWidth="1"/>
    <col min="3847" max="3847" width="25.5703125" customWidth="1"/>
    <col min="4098" max="4098" width="56.85546875" customWidth="1"/>
    <col min="4099" max="4099" width="27.42578125" customWidth="1"/>
    <col min="4100" max="4100" width="18.140625" customWidth="1"/>
    <col min="4101" max="4101" width="18.28515625" customWidth="1"/>
    <col min="4102" max="4102" width="12.5703125" customWidth="1"/>
    <col min="4103" max="4103" width="25.5703125" customWidth="1"/>
    <col min="4354" max="4354" width="56.85546875" customWidth="1"/>
    <col min="4355" max="4355" width="27.42578125" customWidth="1"/>
    <col min="4356" max="4356" width="18.140625" customWidth="1"/>
    <col min="4357" max="4357" width="18.28515625" customWidth="1"/>
    <col min="4358" max="4358" width="12.5703125" customWidth="1"/>
    <col min="4359" max="4359" width="25.5703125" customWidth="1"/>
    <col min="4610" max="4610" width="56.85546875" customWidth="1"/>
    <col min="4611" max="4611" width="27.42578125" customWidth="1"/>
    <col min="4612" max="4612" width="18.140625" customWidth="1"/>
    <col min="4613" max="4613" width="18.28515625" customWidth="1"/>
    <col min="4614" max="4614" width="12.5703125" customWidth="1"/>
    <col min="4615" max="4615" width="25.5703125" customWidth="1"/>
    <col min="4866" max="4866" width="56.85546875" customWidth="1"/>
    <col min="4867" max="4867" width="27.42578125" customWidth="1"/>
    <col min="4868" max="4868" width="18.140625" customWidth="1"/>
    <col min="4869" max="4869" width="18.28515625" customWidth="1"/>
    <col min="4870" max="4870" width="12.5703125" customWidth="1"/>
    <col min="4871" max="4871" width="25.5703125" customWidth="1"/>
    <col min="5122" max="5122" width="56.85546875" customWidth="1"/>
    <col min="5123" max="5123" width="27.42578125" customWidth="1"/>
    <col min="5124" max="5124" width="18.140625" customWidth="1"/>
    <col min="5125" max="5125" width="18.28515625" customWidth="1"/>
    <col min="5126" max="5126" width="12.5703125" customWidth="1"/>
    <col min="5127" max="5127" width="25.5703125" customWidth="1"/>
    <col min="5378" max="5378" width="56.85546875" customWidth="1"/>
    <col min="5379" max="5379" width="27.42578125" customWidth="1"/>
    <col min="5380" max="5380" width="18.140625" customWidth="1"/>
    <col min="5381" max="5381" width="18.28515625" customWidth="1"/>
    <col min="5382" max="5382" width="12.5703125" customWidth="1"/>
    <col min="5383" max="5383" width="25.5703125" customWidth="1"/>
    <col min="5634" max="5634" width="56.85546875" customWidth="1"/>
    <col min="5635" max="5635" width="27.42578125" customWidth="1"/>
    <col min="5636" max="5636" width="18.140625" customWidth="1"/>
    <col min="5637" max="5637" width="18.28515625" customWidth="1"/>
    <col min="5638" max="5638" width="12.5703125" customWidth="1"/>
    <col min="5639" max="5639" width="25.5703125" customWidth="1"/>
    <col min="5890" max="5890" width="56.85546875" customWidth="1"/>
    <col min="5891" max="5891" width="27.42578125" customWidth="1"/>
    <col min="5892" max="5892" width="18.140625" customWidth="1"/>
    <col min="5893" max="5893" width="18.28515625" customWidth="1"/>
    <col min="5894" max="5894" width="12.5703125" customWidth="1"/>
    <col min="5895" max="5895" width="25.5703125" customWidth="1"/>
    <col min="6146" max="6146" width="56.85546875" customWidth="1"/>
    <col min="6147" max="6147" width="27.42578125" customWidth="1"/>
    <col min="6148" max="6148" width="18.140625" customWidth="1"/>
    <col min="6149" max="6149" width="18.28515625" customWidth="1"/>
    <col min="6150" max="6150" width="12.5703125" customWidth="1"/>
    <col min="6151" max="6151" width="25.5703125" customWidth="1"/>
    <col min="6402" max="6402" width="56.85546875" customWidth="1"/>
    <col min="6403" max="6403" width="27.42578125" customWidth="1"/>
    <col min="6404" max="6404" width="18.140625" customWidth="1"/>
    <col min="6405" max="6405" width="18.28515625" customWidth="1"/>
    <col min="6406" max="6406" width="12.5703125" customWidth="1"/>
    <col min="6407" max="6407" width="25.5703125" customWidth="1"/>
    <col min="6658" max="6658" width="56.85546875" customWidth="1"/>
    <col min="6659" max="6659" width="27.42578125" customWidth="1"/>
    <col min="6660" max="6660" width="18.140625" customWidth="1"/>
    <col min="6661" max="6661" width="18.28515625" customWidth="1"/>
    <col min="6662" max="6662" width="12.5703125" customWidth="1"/>
    <col min="6663" max="6663" width="25.5703125" customWidth="1"/>
    <col min="6914" max="6914" width="56.85546875" customWidth="1"/>
    <col min="6915" max="6915" width="27.42578125" customWidth="1"/>
    <col min="6916" max="6916" width="18.140625" customWidth="1"/>
    <col min="6917" max="6917" width="18.28515625" customWidth="1"/>
    <col min="6918" max="6918" width="12.5703125" customWidth="1"/>
    <col min="6919" max="6919" width="25.5703125" customWidth="1"/>
    <col min="7170" max="7170" width="56.85546875" customWidth="1"/>
    <col min="7171" max="7171" width="27.42578125" customWidth="1"/>
    <col min="7172" max="7172" width="18.140625" customWidth="1"/>
    <col min="7173" max="7173" width="18.28515625" customWidth="1"/>
    <col min="7174" max="7174" width="12.5703125" customWidth="1"/>
    <col min="7175" max="7175" width="25.5703125" customWidth="1"/>
    <col min="7426" max="7426" width="56.85546875" customWidth="1"/>
    <col min="7427" max="7427" width="27.42578125" customWidth="1"/>
    <col min="7428" max="7428" width="18.140625" customWidth="1"/>
    <col min="7429" max="7429" width="18.28515625" customWidth="1"/>
    <col min="7430" max="7430" width="12.5703125" customWidth="1"/>
    <col min="7431" max="7431" width="25.5703125" customWidth="1"/>
    <col min="7682" max="7682" width="56.85546875" customWidth="1"/>
    <col min="7683" max="7683" width="27.42578125" customWidth="1"/>
    <col min="7684" max="7684" width="18.140625" customWidth="1"/>
    <col min="7685" max="7685" width="18.28515625" customWidth="1"/>
    <col min="7686" max="7686" width="12.5703125" customWidth="1"/>
    <col min="7687" max="7687" width="25.5703125" customWidth="1"/>
    <col min="7938" max="7938" width="56.85546875" customWidth="1"/>
    <col min="7939" max="7939" width="27.42578125" customWidth="1"/>
    <col min="7940" max="7940" width="18.140625" customWidth="1"/>
    <col min="7941" max="7941" width="18.28515625" customWidth="1"/>
    <col min="7942" max="7942" width="12.5703125" customWidth="1"/>
    <col min="7943" max="7943" width="25.5703125" customWidth="1"/>
    <col min="8194" max="8194" width="56.85546875" customWidth="1"/>
    <col min="8195" max="8195" width="27.42578125" customWidth="1"/>
    <col min="8196" max="8196" width="18.140625" customWidth="1"/>
    <col min="8197" max="8197" width="18.28515625" customWidth="1"/>
    <col min="8198" max="8198" width="12.5703125" customWidth="1"/>
    <col min="8199" max="8199" width="25.5703125" customWidth="1"/>
    <col min="8450" max="8450" width="56.85546875" customWidth="1"/>
    <col min="8451" max="8451" width="27.42578125" customWidth="1"/>
    <col min="8452" max="8452" width="18.140625" customWidth="1"/>
    <col min="8453" max="8453" width="18.28515625" customWidth="1"/>
    <col min="8454" max="8454" width="12.5703125" customWidth="1"/>
    <col min="8455" max="8455" width="25.5703125" customWidth="1"/>
    <col min="8706" max="8706" width="56.85546875" customWidth="1"/>
    <col min="8707" max="8707" width="27.42578125" customWidth="1"/>
    <col min="8708" max="8708" width="18.140625" customWidth="1"/>
    <col min="8709" max="8709" width="18.28515625" customWidth="1"/>
    <col min="8710" max="8710" width="12.5703125" customWidth="1"/>
    <col min="8711" max="8711" width="25.5703125" customWidth="1"/>
    <col min="8962" max="8962" width="56.85546875" customWidth="1"/>
    <col min="8963" max="8963" width="27.42578125" customWidth="1"/>
    <col min="8964" max="8964" width="18.140625" customWidth="1"/>
    <col min="8965" max="8965" width="18.28515625" customWidth="1"/>
    <col min="8966" max="8966" width="12.5703125" customWidth="1"/>
    <col min="8967" max="8967" width="25.5703125" customWidth="1"/>
    <col min="9218" max="9218" width="56.85546875" customWidth="1"/>
    <col min="9219" max="9219" width="27.42578125" customWidth="1"/>
    <col min="9220" max="9220" width="18.140625" customWidth="1"/>
    <col min="9221" max="9221" width="18.28515625" customWidth="1"/>
    <col min="9222" max="9222" width="12.5703125" customWidth="1"/>
    <col min="9223" max="9223" width="25.5703125" customWidth="1"/>
    <col min="9474" max="9474" width="56.85546875" customWidth="1"/>
    <col min="9475" max="9475" width="27.42578125" customWidth="1"/>
    <col min="9476" max="9476" width="18.140625" customWidth="1"/>
    <col min="9477" max="9477" width="18.28515625" customWidth="1"/>
    <col min="9478" max="9478" width="12.5703125" customWidth="1"/>
    <col min="9479" max="9479" width="25.5703125" customWidth="1"/>
    <col min="9730" max="9730" width="56.85546875" customWidth="1"/>
    <col min="9731" max="9731" width="27.42578125" customWidth="1"/>
    <col min="9732" max="9732" width="18.140625" customWidth="1"/>
    <col min="9733" max="9733" width="18.28515625" customWidth="1"/>
    <col min="9734" max="9734" width="12.5703125" customWidth="1"/>
    <col min="9735" max="9735" width="25.5703125" customWidth="1"/>
    <col min="9986" max="9986" width="56.85546875" customWidth="1"/>
    <col min="9987" max="9987" width="27.42578125" customWidth="1"/>
    <col min="9988" max="9988" width="18.140625" customWidth="1"/>
    <col min="9989" max="9989" width="18.28515625" customWidth="1"/>
    <col min="9990" max="9990" width="12.5703125" customWidth="1"/>
    <col min="9991" max="9991" width="25.5703125" customWidth="1"/>
    <col min="10242" max="10242" width="56.85546875" customWidth="1"/>
    <col min="10243" max="10243" width="27.42578125" customWidth="1"/>
    <col min="10244" max="10244" width="18.140625" customWidth="1"/>
    <col min="10245" max="10245" width="18.28515625" customWidth="1"/>
    <col min="10246" max="10246" width="12.5703125" customWidth="1"/>
    <col min="10247" max="10247" width="25.5703125" customWidth="1"/>
    <col min="10498" max="10498" width="56.85546875" customWidth="1"/>
    <col min="10499" max="10499" width="27.42578125" customWidth="1"/>
    <col min="10500" max="10500" width="18.140625" customWidth="1"/>
    <col min="10501" max="10501" width="18.28515625" customWidth="1"/>
    <col min="10502" max="10502" width="12.5703125" customWidth="1"/>
    <col min="10503" max="10503" width="25.5703125" customWidth="1"/>
    <col min="10754" max="10754" width="56.85546875" customWidth="1"/>
    <col min="10755" max="10755" width="27.42578125" customWidth="1"/>
    <col min="10756" max="10756" width="18.140625" customWidth="1"/>
    <col min="10757" max="10757" width="18.28515625" customWidth="1"/>
    <col min="10758" max="10758" width="12.5703125" customWidth="1"/>
    <col min="10759" max="10759" width="25.5703125" customWidth="1"/>
    <col min="11010" max="11010" width="56.85546875" customWidth="1"/>
    <col min="11011" max="11011" width="27.42578125" customWidth="1"/>
    <col min="11012" max="11012" width="18.140625" customWidth="1"/>
    <col min="11013" max="11013" width="18.28515625" customWidth="1"/>
    <col min="11014" max="11014" width="12.5703125" customWidth="1"/>
    <col min="11015" max="11015" width="25.5703125" customWidth="1"/>
    <col min="11266" max="11266" width="56.85546875" customWidth="1"/>
    <col min="11267" max="11267" width="27.42578125" customWidth="1"/>
    <col min="11268" max="11268" width="18.140625" customWidth="1"/>
    <col min="11269" max="11269" width="18.28515625" customWidth="1"/>
    <col min="11270" max="11270" width="12.5703125" customWidth="1"/>
    <col min="11271" max="11271" width="25.5703125" customWidth="1"/>
    <col min="11522" max="11522" width="56.85546875" customWidth="1"/>
    <col min="11523" max="11523" width="27.42578125" customWidth="1"/>
    <col min="11524" max="11524" width="18.140625" customWidth="1"/>
    <col min="11525" max="11525" width="18.28515625" customWidth="1"/>
    <col min="11526" max="11526" width="12.5703125" customWidth="1"/>
    <col min="11527" max="11527" width="25.5703125" customWidth="1"/>
    <col min="11778" max="11778" width="56.85546875" customWidth="1"/>
    <col min="11779" max="11779" width="27.42578125" customWidth="1"/>
    <col min="11780" max="11780" width="18.140625" customWidth="1"/>
    <col min="11781" max="11781" width="18.28515625" customWidth="1"/>
    <col min="11782" max="11782" width="12.5703125" customWidth="1"/>
    <col min="11783" max="11783" width="25.5703125" customWidth="1"/>
    <col min="12034" max="12034" width="56.85546875" customWidth="1"/>
    <col min="12035" max="12035" width="27.42578125" customWidth="1"/>
    <col min="12036" max="12036" width="18.140625" customWidth="1"/>
    <col min="12037" max="12037" width="18.28515625" customWidth="1"/>
    <col min="12038" max="12038" width="12.5703125" customWidth="1"/>
    <col min="12039" max="12039" width="25.5703125" customWidth="1"/>
    <col min="12290" max="12290" width="56.85546875" customWidth="1"/>
    <col min="12291" max="12291" width="27.42578125" customWidth="1"/>
    <col min="12292" max="12292" width="18.140625" customWidth="1"/>
    <col min="12293" max="12293" width="18.28515625" customWidth="1"/>
    <col min="12294" max="12294" width="12.5703125" customWidth="1"/>
    <col min="12295" max="12295" width="25.5703125" customWidth="1"/>
    <col min="12546" max="12546" width="56.85546875" customWidth="1"/>
    <col min="12547" max="12547" width="27.42578125" customWidth="1"/>
    <col min="12548" max="12548" width="18.140625" customWidth="1"/>
    <col min="12549" max="12549" width="18.28515625" customWidth="1"/>
    <col min="12550" max="12550" width="12.5703125" customWidth="1"/>
    <col min="12551" max="12551" width="25.5703125" customWidth="1"/>
    <col min="12802" max="12802" width="56.85546875" customWidth="1"/>
    <col min="12803" max="12803" width="27.42578125" customWidth="1"/>
    <col min="12804" max="12804" width="18.140625" customWidth="1"/>
    <col min="12805" max="12805" width="18.28515625" customWidth="1"/>
    <col min="12806" max="12806" width="12.5703125" customWidth="1"/>
    <col min="12807" max="12807" width="25.5703125" customWidth="1"/>
    <col min="13058" max="13058" width="56.85546875" customWidth="1"/>
    <col min="13059" max="13059" width="27.42578125" customWidth="1"/>
    <col min="13060" max="13060" width="18.140625" customWidth="1"/>
    <col min="13061" max="13061" width="18.28515625" customWidth="1"/>
    <col min="13062" max="13062" width="12.5703125" customWidth="1"/>
    <col min="13063" max="13063" width="25.5703125" customWidth="1"/>
    <col min="13314" max="13314" width="56.85546875" customWidth="1"/>
    <col min="13315" max="13315" width="27.42578125" customWidth="1"/>
    <col min="13316" max="13316" width="18.140625" customWidth="1"/>
    <col min="13317" max="13317" width="18.28515625" customWidth="1"/>
    <col min="13318" max="13318" width="12.5703125" customWidth="1"/>
    <col min="13319" max="13319" width="25.5703125" customWidth="1"/>
    <col min="13570" max="13570" width="56.85546875" customWidth="1"/>
    <col min="13571" max="13571" width="27.42578125" customWidth="1"/>
    <col min="13572" max="13572" width="18.140625" customWidth="1"/>
    <col min="13573" max="13573" width="18.28515625" customWidth="1"/>
    <col min="13574" max="13574" width="12.5703125" customWidth="1"/>
    <col min="13575" max="13575" width="25.5703125" customWidth="1"/>
    <col min="13826" max="13826" width="56.85546875" customWidth="1"/>
    <col min="13827" max="13827" width="27.42578125" customWidth="1"/>
    <col min="13828" max="13828" width="18.140625" customWidth="1"/>
    <col min="13829" max="13829" width="18.28515625" customWidth="1"/>
    <col min="13830" max="13830" width="12.5703125" customWidth="1"/>
    <col min="13831" max="13831" width="25.5703125" customWidth="1"/>
    <col min="14082" max="14082" width="56.85546875" customWidth="1"/>
    <col min="14083" max="14083" width="27.42578125" customWidth="1"/>
    <col min="14084" max="14084" width="18.140625" customWidth="1"/>
    <col min="14085" max="14085" width="18.28515625" customWidth="1"/>
    <col min="14086" max="14086" width="12.5703125" customWidth="1"/>
    <col min="14087" max="14087" width="25.5703125" customWidth="1"/>
    <col min="14338" max="14338" width="56.85546875" customWidth="1"/>
    <col min="14339" max="14339" width="27.42578125" customWidth="1"/>
    <col min="14340" max="14340" width="18.140625" customWidth="1"/>
    <col min="14341" max="14341" width="18.28515625" customWidth="1"/>
    <col min="14342" max="14342" width="12.5703125" customWidth="1"/>
    <col min="14343" max="14343" width="25.5703125" customWidth="1"/>
    <col min="14594" max="14594" width="56.85546875" customWidth="1"/>
    <col min="14595" max="14595" width="27.42578125" customWidth="1"/>
    <col min="14596" max="14596" width="18.140625" customWidth="1"/>
    <col min="14597" max="14597" width="18.28515625" customWidth="1"/>
    <col min="14598" max="14598" width="12.5703125" customWidth="1"/>
    <col min="14599" max="14599" width="25.5703125" customWidth="1"/>
    <col min="14850" max="14850" width="56.85546875" customWidth="1"/>
    <col min="14851" max="14851" width="27.42578125" customWidth="1"/>
    <col min="14852" max="14852" width="18.140625" customWidth="1"/>
    <col min="14853" max="14853" width="18.28515625" customWidth="1"/>
    <col min="14854" max="14854" width="12.5703125" customWidth="1"/>
    <col min="14855" max="14855" width="25.5703125" customWidth="1"/>
    <col min="15106" max="15106" width="56.85546875" customWidth="1"/>
    <col min="15107" max="15107" width="27.42578125" customWidth="1"/>
    <col min="15108" max="15108" width="18.140625" customWidth="1"/>
    <col min="15109" max="15109" width="18.28515625" customWidth="1"/>
    <col min="15110" max="15110" width="12.5703125" customWidth="1"/>
    <col min="15111" max="15111" width="25.5703125" customWidth="1"/>
    <col min="15362" max="15362" width="56.85546875" customWidth="1"/>
    <col min="15363" max="15363" width="27.42578125" customWidth="1"/>
    <col min="15364" max="15364" width="18.140625" customWidth="1"/>
    <col min="15365" max="15365" width="18.28515625" customWidth="1"/>
    <col min="15366" max="15366" width="12.5703125" customWidth="1"/>
    <col min="15367" max="15367" width="25.5703125" customWidth="1"/>
    <col min="15618" max="15618" width="56.85546875" customWidth="1"/>
    <col min="15619" max="15619" width="27.42578125" customWidth="1"/>
    <col min="15620" max="15620" width="18.140625" customWidth="1"/>
    <col min="15621" max="15621" width="18.28515625" customWidth="1"/>
    <col min="15622" max="15622" width="12.5703125" customWidth="1"/>
    <col min="15623" max="15623" width="25.5703125" customWidth="1"/>
    <col min="15874" max="15874" width="56.85546875" customWidth="1"/>
    <col min="15875" max="15875" width="27.42578125" customWidth="1"/>
    <col min="15876" max="15876" width="18.140625" customWidth="1"/>
    <col min="15877" max="15877" width="18.28515625" customWidth="1"/>
    <col min="15878" max="15878" width="12.5703125" customWidth="1"/>
    <col min="15879" max="15879" width="25.5703125" customWidth="1"/>
    <col min="16130" max="16130" width="56.85546875" customWidth="1"/>
    <col min="16131" max="16131" width="27.42578125" customWidth="1"/>
    <col min="16132" max="16132" width="18.140625" customWidth="1"/>
    <col min="16133" max="16133" width="18.28515625" customWidth="1"/>
    <col min="16134" max="16134" width="12.5703125" customWidth="1"/>
    <col min="16135" max="16135" width="25.5703125" customWidth="1"/>
  </cols>
  <sheetData>
    <row r="1" spans="2:9" x14ac:dyDescent="0.25">
      <c r="B1" s="7"/>
      <c r="C1" s="1"/>
      <c r="D1" s="1"/>
      <c r="E1" s="1"/>
      <c r="F1" s="560" t="s">
        <v>258</v>
      </c>
      <c r="G1" s="560"/>
    </row>
    <row r="2" spans="2:9" x14ac:dyDescent="0.25">
      <c r="B2" s="1"/>
      <c r="C2" s="1"/>
      <c r="D2" s="1"/>
      <c r="E2" s="1"/>
      <c r="F2" s="561" t="s">
        <v>369</v>
      </c>
      <c r="G2" s="561"/>
    </row>
    <row r="3" spans="2:9" x14ac:dyDescent="0.25">
      <c r="B3" s="8"/>
      <c r="C3" s="8"/>
      <c r="D3" s="8"/>
      <c r="E3" s="8"/>
      <c r="F3" s="9"/>
    </row>
    <row r="4" spans="2:9" x14ac:dyDescent="0.25">
      <c r="B4" s="8"/>
      <c r="C4" s="8"/>
      <c r="D4" s="8"/>
      <c r="E4" s="8"/>
      <c r="F4" s="7"/>
    </row>
    <row r="5" spans="2:9" x14ac:dyDescent="0.25">
      <c r="B5" s="8"/>
      <c r="C5" s="8"/>
      <c r="D5" s="8"/>
      <c r="E5" s="8"/>
      <c r="F5" s="7"/>
    </row>
    <row r="6" spans="2:9" x14ac:dyDescent="0.25">
      <c r="B6" s="8"/>
      <c r="C6" s="8"/>
      <c r="D6" s="8"/>
      <c r="E6" s="8"/>
      <c r="F6" s="7"/>
    </row>
    <row r="7" spans="2:9" ht="18.75" x14ac:dyDescent="0.3">
      <c r="B7" s="562" t="s">
        <v>370</v>
      </c>
      <c r="C7" s="562"/>
      <c r="D7" s="562"/>
      <c r="E7" s="562"/>
      <c r="F7" s="562"/>
      <c r="G7" s="562"/>
    </row>
    <row r="8" spans="2:9" ht="16.5" thickBot="1" x14ac:dyDescent="0.3">
      <c r="B8" s="10"/>
      <c r="C8" s="3"/>
      <c r="G8" s="3" t="s">
        <v>50</v>
      </c>
    </row>
    <row r="9" spans="2:9" ht="32.25" thickBot="1" x14ac:dyDescent="0.3">
      <c r="B9" s="62" t="s">
        <v>51</v>
      </c>
      <c r="C9" s="63" t="s">
        <v>371</v>
      </c>
      <c r="D9" s="63" t="s">
        <v>52</v>
      </c>
      <c r="E9" s="63" t="s">
        <v>53</v>
      </c>
      <c r="F9" s="64" t="s">
        <v>54</v>
      </c>
      <c r="G9" s="64" t="s">
        <v>372</v>
      </c>
    </row>
    <row r="10" spans="2:9" ht="15.75" x14ac:dyDescent="0.25">
      <c r="B10" s="11" t="s">
        <v>55</v>
      </c>
      <c r="C10" s="228">
        <f>SUM(C11:C16)</f>
        <v>0</v>
      </c>
      <c r="D10" s="221">
        <f>SUM(D11:D16)</f>
        <v>0</v>
      </c>
      <c r="E10" s="221">
        <f>SUM(E11:E16)</f>
        <v>0</v>
      </c>
      <c r="F10" s="219" t="e">
        <f t="shared" ref="F10:F24" si="0">E10/D10*100</f>
        <v>#DIV/0!</v>
      </c>
      <c r="G10" s="222">
        <f>C10+D10-E10</f>
        <v>0</v>
      </c>
    </row>
    <row r="11" spans="2:9" ht="15.75" x14ac:dyDescent="0.25">
      <c r="B11" s="13" t="s">
        <v>56</v>
      </c>
      <c r="C11" s="223"/>
      <c r="D11" s="225"/>
      <c r="E11" s="225"/>
      <c r="F11" s="14" t="e">
        <f t="shared" si="0"/>
        <v>#DIV/0!</v>
      </c>
      <c r="G11" s="217">
        <f t="shared" ref="G11:G24" si="1">C11+D11-E11</f>
        <v>0</v>
      </c>
    </row>
    <row r="12" spans="2:9" ht="15.75" x14ac:dyDescent="0.25">
      <c r="B12" s="13" t="s">
        <v>57</v>
      </c>
      <c r="C12" s="223"/>
      <c r="D12" s="225"/>
      <c r="E12" s="225"/>
      <c r="F12" s="217" t="e">
        <f t="shared" si="0"/>
        <v>#DIV/0!</v>
      </c>
      <c r="G12" s="14">
        <f t="shared" si="1"/>
        <v>0</v>
      </c>
    </row>
    <row r="13" spans="2:9" ht="15.75" x14ac:dyDescent="0.25">
      <c r="B13" s="13" t="s">
        <v>58</v>
      </c>
      <c r="C13" s="223"/>
      <c r="D13" s="225"/>
      <c r="E13" s="225"/>
      <c r="F13" s="14" t="e">
        <f t="shared" si="0"/>
        <v>#DIV/0!</v>
      </c>
      <c r="G13" s="218">
        <f t="shared" si="1"/>
        <v>0</v>
      </c>
    </row>
    <row r="14" spans="2:9" ht="15.75" x14ac:dyDescent="0.25">
      <c r="B14" s="13" t="s">
        <v>59</v>
      </c>
      <c r="C14" s="223"/>
      <c r="D14" s="225"/>
      <c r="E14" s="225"/>
      <c r="F14" s="217" t="e">
        <f t="shared" si="0"/>
        <v>#DIV/0!</v>
      </c>
      <c r="G14" s="217">
        <f t="shared" si="1"/>
        <v>0</v>
      </c>
      <c r="H14" s="15"/>
      <c r="I14" s="16"/>
    </row>
    <row r="15" spans="2:9" ht="15.75" x14ac:dyDescent="0.25">
      <c r="B15" s="13" t="s">
        <v>60</v>
      </c>
      <c r="C15" s="223"/>
      <c r="D15" s="225"/>
      <c r="E15" s="225"/>
      <c r="F15" s="14" t="e">
        <f t="shared" si="0"/>
        <v>#DIV/0!</v>
      </c>
      <c r="G15" s="14">
        <f t="shared" si="1"/>
        <v>0</v>
      </c>
    </row>
    <row r="16" spans="2:9" ht="31.5" x14ac:dyDescent="0.25">
      <c r="B16" s="17" t="s">
        <v>256</v>
      </c>
      <c r="C16" s="223"/>
      <c r="D16" s="225"/>
      <c r="E16" s="225"/>
      <c r="F16" s="14" t="e">
        <f t="shared" si="0"/>
        <v>#DIV/0!</v>
      </c>
      <c r="G16" s="14">
        <f t="shared" si="1"/>
        <v>0</v>
      </c>
    </row>
    <row r="17" spans="2:8" ht="15.75" x14ac:dyDescent="0.25">
      <c r="B17" s="18" t="s">
        <v>61</v>
      </c>
      <c r="C17" s="224">
        <f>SUM(C18:C24)</f>
        <v>0</v>
      </c>
      <c r="D17" s="220">
        <f>SUM(D18:D24)</f>
        <v>0</v>
      </c>
      <c r="E17" s="220">
        <f>SUM(E18:E24)</f>
        <v>0</v>
      </c>
      <c r="F17" s="220" t="e">
        <f t="shared" si="0"/>
        <v>#DIV/0!</v>
      </c>
      <c r="G17" s="221">
        <f t="shared" si="1"/>
        <v>0</v>
      </c>
    </row>
    <row r="18" spans="2:8" ht="15.75" x14ac:dyDescent="0.25">
      <c r="B18" s="13" t="s">
        <v>62</v>
      </c>
      <c r="C18" s="223"/>
      <c r="D18" s="225"/>
      <c r="E18" s="14"/>
      <c r="F18" s="14" t="e">
        <f t="shared" si="0"/>
        <v>#DIV/0!</v>
      </c>
      <c r="G18" s="14">
        <f t="shared" si="1"/>
        <v>0</v>
      </c>
    </row>
    <row r="19" spans="2:8" ht="15.75" x14ac:dyDescent="0.25">
      <c r="B19" s="13" t="s">
        <v>63</v>
      </c>
      <c r="C19" s="223"/>
      <c r="D19" s="225"/>
      <c r="E19" s="14"/>
      <c r="F19" s="217" t="e">
        <f t="shared" si="0"/>
        <v>#DIV/0!</v>
      </c>
      <c r="G19" s="12">
        <f t="shared" si="1"/>
        <v>0</v>
      </c>
    </row>
    <row r="20" spans="2:8" ht="15.75" x14ac:dyDescent="0.25">
      <c r="B20" s="19" t="s">
        <v>64</v>
      </c>
      <c r="C20" s="223"/>
      <c r="D20" s="225"/>
      <c r="E20" s="14"/>
      <c r="F20" s="14" t="e">
        <f t="shared" si="0"/>
        <v>#DIV/0!</v>
      </c>
      <c r="G20" s="218">
        <f t="shared" si="1"/>
        <v>0</v>
      </c>
    </row>
    <row r="21" spans="2:8" ht="15.75" x14ac:dyDescent="0.25">
      <c r="B21" s="19" t="s">
        <v>65</v>
      </c>
      <c r="C21" s="223"/>
      <c r="D21" s="225"/>
      <c r="E21" s="14"/>
      <c r="F21" s="14" t="e">
        <f t="shared" si="0"/>
        <v>#DIV/0!</v>
      </c>
      <c r="G21" s="14">
        <f t="shared" si="1"/>
        <v>0</v>
      </c>
    </row>
    <row r="22" spans="2:8" ht="15.75" x14ac:dyDescent="0.25">
      <c r="B22" s="20" t="s">
        <v>66</v>
      </c>
      <c r="C22" s="223"/>
      <c r="D22" s="225"/>
      <c r="E22" s="14"/>
      <c r="F22" s="14" t="e">
        <f t="shared" si="0"/>
        <v>#DIV/0!</v>
      </c>
      <c r="G22" s="218">
        <f t="shared" si="1"/>
        <v>0</v>
      </c>
    </row>
    <row r="23" spans="2:8" ht="15.75" x14ac:dyDescent="0.25">
      <c r="B23" s="19" t="s">
        <v>257</v>
      </c>
      <c r="C23" s="223"/>
      <c r="D23" s="225"/>
      <c r="E23" s="14"/>
      <c r="F23" s="217" t="e">
        <f t="shared" si="0"/>
        <v>#DIV/0!</v>
      </c>
      <c r="G23" s="217">
        <f t="shared" si="1"/>
        <v>0</v>
      </c>
    </row>
    <row r="24" spans="2:8" ht="32.25" thickBot="1" x14ac:dyDescent="0.3">
      <c r="B24" s="21" t="s">
        <v>255</v>
      </c>
      <c r="C24" s="227"/>
      <c r="D24" s="226"/>
      <c r="E24" s="216"/>
      <c r="F24" s="22" t="e">
        <f t="shared" si="0"/>
        <v>#DIV/0!</v>
      </c>
      <c r="G24" s="23">
        <f t="shared" si="1"/>
        <v>0</v>
      </c>
    </row>
    <row r="27" spans="2:8" ht="15.75" thickBot="1" x14ac:dyDescent="0.3">
      <c r="B27" s="503" t="s">
        <v>321</v>
      </c>
      <c r="C27" s="503"/>
      <c r="D27" s="329"/>
      <c r="E27" s="329"/>
      <c r="F27" s="329"/>
      <c r="G27" s="329"/>
      <c r="H27" s="330"/>
    </row>
    <row r="28" spans="2:8" x14ac:dyDescent="0.25">
      <c r="B28" s="333"/>
      <c r="C28" s="334"/>
      <c r="D28" s="335" t="s">
        <v>322</v>
      </c>
      <c r="E28" s="504" t="s">
        <v>323</v>
      </c>
      <c r="F28" s="504"/>
      <c r="G28" s="504"/>
      <c r="H28" s="335"/>
    </row>
    <row r="29" spans="2:8" ht="15.75" thickBot="1" x14ac:dyDescent="0.3">
      <c r="B29" s="503" t="s">
        <v>324</v>
      </c>
      <c r="C29" s="503"/>
      <c r="D29" s="329"/>
      <c r="E29" s="329"/>
      <c r="F29" s="329"/>
      <c r="G29" s="329"/>
      <c r="H29" s="330"/>
    </row>
    <row r="30" spans="2:8" x14ac:dyDescent="0.25">
      <c r="B30" s="6"/>
      <c r="C30" s="6"/>
      <c r="D30" s="339" t="s">
        <v>322</v>
      </c>
      <c r="E30" s="505" t="s">
        <v>325</v>
      </c>
      <c r="F30" s="505"/>
      <c r="G30" s="505"/>
      <c r="H30" s="341"/>
    </row>
  </sheetData>
  <mergeCells count="7">
    <mergeCell ref="B29:C29"/>
    <mergeCell ref="E30:G30"/>
    <mergeCell ref="F1:G1"/>
    <mergeCell ref="F2:G2"/>
    <mergeCell ref="B7:G7"/>
    <mergeCell ref="B27:C27"/>
    <mergeCell ref="E28:G28"/>
  </mergeCells>
  <pageMargins left="0.7" right="0.7" top="0.75" bottom="0.75" header="0.3" footer="0.3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A5" sqref="A5:G5"/>
    </sheetView>
  </sheetViews>
  <sheetFormatPr defaultRowHeight="15" x14ac:dyDescent="0.25"/>
  <cols>
    <col min="1" max="1" width="5.85546875" customWidth="1"/>
    <col min="2" max="2" width="43.140625" customWidth="1"/>
    <col min="3" max="3" width="19.140625" customWidth="1"/>
    <col min="4" max="4" width="15.85546875" customWidth="1"/>
    <col min="5" max="6" width="16.42578125" customWidth="1"/>
    <col min="7" max="7" width="15.42578125" customWidth="1"/>
    <col min="8" max="8" width="18.28515625" customWidth="1"/>
    <col min="9" max="9" width="18.7109375" customWidth="1"/>
    <col min="257" max="257" width="5.85546875" customWidth="1"/>
    <col min="258" max="258" width="43.140625" customWidth="1"/>
    <col min="259" max="259" width="19.140625" customWidth="1"/>
    <col min="260" max="260" width="15.85546875" customWidth="1"/>
    <col min="261" max="261" width="16.42578125" customWidth="1"/>
    <col min="262" max="262" width="14.7109375" customWidth="1"/>
    <col min="263" max="263" width="15.42578125" customWidth="1"/>
    <col min="264" max="264" width="15.140625" customWidth="1"/>
    <col min="265" max="265" width="18.7109375" customWidth="1"/>
    <col min="513" max="513" width="5.85546875" customWidth="1"/>
    <col min="514" max="514" width="43.140625" customWidth="1"/>
    <col min="515" max="515" width="19.140625" customWidth="1"/>
    <col min="516" max="516" width="15.85546875" customWidth="1"/>
    <col min="517" max="517" width="16.42578125" customWidth="1"/>
    <col min="518" max="518" width="14.7109375" customWidth="1"/>
    <col min="519" max="519" width="15.42578125" customWidth="1"/>
    <col min="520" max="520" width="15.140625" customWidth="1"/>
    <col min="521" max="521" width="18.7109375" customWidth="1"/>
    <col min="769" max="769" width="5.85546875" customWidth="1"/>
    <col min="770" max="770" width="43.140625" customWidth="1"/>
    <col min="771" max="771" width="19.140625" customWidth="1"/>
    <col min="772" max="772" width="15.85546875" customWidth="1"/>
    <col min="773" max="773" width="16.42578125" customWidth="1"/>
    <col min="774" max="774" width="14.7109375" customWidth="1"/>
    <col min="775" max="775" width="15.42578125" customWidth="1"/>
    <col min="776" max="776" width="15.140625" customWidth="1"/>
    <col min="777" max="777" width="18.7109375" customWidth="1"/>
    <col min="1025" max="1025" width="5.85546875" customWidth="1"/>
    <col min="1026" max="1026" width="43.140625" customWidth="1"/>
    <col min="1027" max="1027" width="19.140625" customWidth="1"/>
    <col min="1028" max="1028" width="15.85546875" customWidth="1"/>
    <col min="1029" max="1029" width="16.42578125" customWidth="1"/>
    <col min="1030" max="1030" width="14.7109375" customWidth="1"/>
    <col min="1031" max="1031" width="15.42578125" customWidth="1"/>
    <col min="1032" max="1032" width="15.140625" customWidth="1"/>
    <col min="1033" max="1033" width="18.7109375" customWidth="1"/>
    <col min="1281" max="1281" width="5.85546875" customWidth="1"/>
    <col min="1282" max="1282" width="43.140625" customWidth="1"/>
    <col min="1283" max="1283" width="19.140625" customWidth="1"/>
    <col min="1284" max="1284" width="15.85546875" customWidth="1"/>
    <col min="1285" max="1285" width="16.42578125" customWidth="1"/>
    <col min="1286" max="1286" width="14.7109375" customWidth="1"/>
    <col min="1287" max="1287" width="15.42578125" customWidth="1"/>
    <col min="1288" max="1288" width="15.140625" customWidth="1"/>
    <col min="1289" max="1289" width="18.7109375" customWidth="1"/>
    <col min="1537" max="1537" width="5.85546875" customWidth="1"/>
    <col min="1538" max="1538" width="43.140625" customWidth="1"/>
    <col min="1539" max="1539" width="19.140625" customWidth="1"/>
    <col min="1540" max="1540" width="15.85546875" customWidth="1"/>
    <col min="1541" max="1541" width="16.42578125" customWidth="1"/>
    <col min="1542" max="1542" width="14.7109375" customWidth="1"/>
    <col min="1543" max="1543" width="15.42578125" customWidth="1"/>
    <col min="1544" max="1544" width="15.140625" customWidth="1"/>
    <col min="1545" max="1545" width="18.7109375" customWidth="1"/>
    <col min="1793" max="1793" width="5.85546875" customWidth="1"/>
    <col min="1794" max="1794" width="43.140625" customWidth="1"/>
    <col min="1795" max="1795" width="19.140625" customWidth="1"/>
    <col min="1796" max="1796" width="15.85546875" customWidth="1"/>
    <col min="1797" max="1797" width="16.42578125" customWidth="1"/>
    <col min="1798" max="1798" width="14.7109375" customWidth="1"/>
    <col min="1799" max="1799" width="15.42578125" customWidth="1"/>
    <col min="1800" max="1800" width="15.140625" customWidth="1"/>
    <col min="1801" max="1801" width="18.7109375" customWidth="1"/>
    <col min="2049" max="2049" width="5.85546875" customWidth="1"/>
    <col min="2050" max="2050" width="43.140625" customWidth="1"/>
    <col min="2051" max="2051" width="19.140625" customWidth="1"/>
    <col min="2052" max="2052" width="15.85546875" customWidth="1"/>
    <col min="2053" max="2053" width="16.42578125" customWidth="1"/>
    <col min="2054" max="2054" width="14.7109375" customWidth="1"/>
    <col min="2055" max="2055" width="15.42578125" customWidth="1"/>
    <col min="2056" max="2056" width="15.140625" customWidth="1"/>
    <col min="2057" max="2057" width="18.7109375" customWidth="1"/>
    <col min="2305" max="2305" width="5.85546875" customWidth="1"/>
    <col min="2306" max="2306" width="43.140625" customWidth="1"/>
    <col min="2307" max="2307" width="19.140625" customWidth="1"/>
    <col min="2308" max="2308" width="15.85546875" customWidth="1"/>
    <col min="2309" max="2309" width="16.42578125" customWidth="1"/>
    <col min="2310" max="2310" width="14.7109375" customWidth="1"/>
    <col min="2311" max="2311" width="15.42578125" customWidth="1"/>
    <col min="2312" max="2312" width="15.140625" customWidth="1"/>
    <col min="2313" max="2313" width="18.7109375" customWidth="1"/>
    <col min="2561" max="2561" width="5.85546875" customWidth="1"/>
    <col min="2562" max="2562" width="43.140625" customWidth="1"/>
    <col min="2563" max="2563" width="19.140625" customWidth="1"/>
    <col min="2564" max="2564" width="15.85546875" customWidth="1"/>
    <col min="2565" max="2565" width="16.42578125" customWidth="1"/>
    <col min="2566" max="2566" width="14.7109375" customWidth="1"/>
    <col min="2567" max="2567" width="15.42578125" customWidth="1"/>
    <col min="2568" max="2568" width="15.140625" customWidth="1"/>
    <col min="2569" max="2569" width="18.7109375" customWidth="1"/>
    <col min="2817" max="2817" width="5.85546875" customWidth="1"/>
    <col min="2818" max="2818" width="43.140625" customWidth="1"/>
    <col min="2819" max="2819" width="19.140625" customWidth="1"/>
    <col min="2820" max="2820" width="15.85546875" customWidth="1"/>
    <col min="2821" max="2821" width="16.42578125" customWidth="1"/>
    <col min="2822" max="2822" width="14.7109375" customWidth="1"/>
    <col min="2823" max="2823" width="15.42578125" customWidth="1"/>
    <col min="2824" max="2824" width="15.140625" customWidth="1"/>
    <col min="2825" max="2825" width="18.7109375" customWidth="1"/>
    <col min="3073" max="3073" width="5.85546875" customWidth="1"/>
    <col min="3074" max="3074" width="43.140625" customWidth="1"/>
    <col min="3075" max="3075" width="19.140625" customWidth="1"/>
    <col min="3076" max="3076" width="15.85546875" customWidth="1"/>
    <col min="3077" max="3077" width="16.42578125" customWidth="1"/>
    <col min="3078" max="3078" width="14.7109375" customWidth="1"/>
    <col min="3079" max="3079" width="15.42578125" customWidth="1"/>
    <col min="3080" max="3080" width="15.140625" customWidth="1"/>
    <col min="3081" max="3081" width="18.7109375" customWidth="1"/>
    <col min="3329" max="3329" width="5.85546875" customWidth="1"/>
    <col min="3330" max="3330" width="43.140625" customWidth="1"/>
    <col min="3331" max="3331" width="19.140625" customWidth="1"/>
    <col min="3332" max="3332" width="15.85546875" customWidth="1"/>
    <col min="3333" max="3333" width="16.42578125" customWidth="1"/>
    <col min="3334" max="3334" width="14.7109375" customWidth="1"/>
    <col min="3335" max="3335" width="15.42578125" customWidth="1"/>
    <col min="3336" max="3336" width="15.140625" customWidth="1"/>
    <col min="3337" max="3337" width="18.7109375" customWidth="1"/>
    <col min="3585" max="3585" width="5.85546875" customWidth="1"/>
    <col min="3586" max="3586" width="43.140625" customWidth="1"/>
    <col min="3587" max="3587" width="19.140625" customWidth="1"/>
    <col min="3588" max="3588" width="15.85546875" customWidth="1"/>
    <col min="3589" max="3589" width="16.42578125" customWidth="1"/>
    <col min="3590" max="3590" width="14.7109375" customWidth="1"/>
    <col min="3591" max="3591" width="15.42578125" customWidth="1"/>
    <col min="3592" max="3592" width="15.140625" customWidth="1"/>
    <col min="3593" max="3593" width="18.7109375" customWidth="1"/>
    <col min="3841" max="3841" width="5.85546875" customWidth="1"/>
    <col min="3842" max="3842" width="43.140625" customWidth="1"/>
    <col min="3843" max="3843" width="19.140625" customWidth="1"/>
    <col min="3844" max="3844" width="15.85546875" customWidth="1"/>
    <col min="3845" max="3845" width="16.42578125" customWidth="1"/>
    <col min="3846" max="3846" width="14.7109375" customWidth="1"/>
    <col min="3847" max="3847" width="15.42578125" customWidth="1"/>
    <col min="3848" max="3848" width="15.140625" customWidth="1"/>
    <col min="3849" max="3849" width="18.7109375" customWidth="1"/>
    <col min="4097" max="4097" width="5.85546875" customWidth="1"/>
    <col min="4098" max="4098" width="43.140625" customWidth="1"/>
    <col min="4099" max="4099" width="19.140625" customWidth="1"/>
    <col min="4100" max="4100" width="15.85546875" customWidth="1"/>
    <col min="4101" max="4101" width="16.42578125" customWidth="1"/>
    <col min="4102" max="4102" width="14.7109375" customWidth="1"/>
    <col min="4103" max="4103" width="15.42578125" customWidth="1"/>
    <col min="4104" max="4104" width="15.140625" customWidth="1"/>
    <col min="4105" max="4105" width="18.7109375" customWidth="1"/>
    <col min="4353" max="4353" width="5.85546875" customWidth="1"/>
    <col min="4354" max="4354" width="43.140625" customWidth="1"/>
    <col min="4355" max="4355" width="19.140625" customWidth="1"/>
    <col min="4356" max="4356" width="15.85546875" customWidth="1"/>
    <col min="4357" max="4357" width="16.42578125" customWidth="1"/>
    <col min="4358" max="4358" width="14.7109375" customWidth="1"/>
    <col min="4359" max="4359" width="15.42578125" customWidth="1"/>
    <col min="4360" max="4360" width="15.140625" customWidth="1"/>
    <col min="4361" max="4361" width="18.7109375" customWidth="1"/>
    <col min="4609" max="4609" width="5.85546875" customWidth="1"/>
    <col min="4610" max="4610" width="43.140625" customWidth="1"/>
    <col min="4611" max="4611" width="19.140625" customWidth="1"/>
    <col min="4612" max="4612" width="15.85546875" customWidth="1"/>
    <col min="4613" max="4613" width="16.42578125" customWidth="1"/>
    <col min="4614" max="4614" width="14.7109375" customWidth="1"/>
    <col min="4615" max="4615" width="15.42578125" customWidth="1"/>
    <col min="4616" max="4616" width="15.140625" customWidth="1"/>
    <col min="4617" max="4617" width="18.7109375" customWidth="1"/>
    <col min="4865" max="4865" width="5.85546875" customWidth="1"/>
    <col min="4866" max="4866" width="43.140625" customWidth="1"/>
    <col min="4867" max="4867" width="19.140625" customWidth="1"/>
    <col min="4868" max="4868" width="15.85546875" customWidth="1"/>
    <col min="4869" max="4869" width="16.42578125" customWidth="1"/>
    <col min="4870" max="4870" width="14.7109375" customWidth="1"/>
    <col min="4871" max="4871" width="15.42578125" customWidth="1"/>
    <col min="4872" max="4872" width="15.140625" customWidth="1"/>
    <col min="4873" max="4873" width="18.7109375" customWidth="1"/>
    <col min="5121" max="5121" width="5.85546875" customWidth="1"/>
    <col min="5122" max="5122" width="43.140625" customWidth="1"/>
    <col min="5123" max="5123" width="19.140625" customWidth="1"/>
    <col min="5124" max="5124" width="15.85546875" customWidth="1"/>
    <col min="5125" max="5125" width="16.42578125" customWidth="1"/>
    <col min="5126" max="5126" width="14.7109375" customWidth="1"/>
    <col min="5127" max="5127" width="15.42578125" customWidth="1"/>
    <col min="5128" max="5128" width="15.140625" customWidth="1"/>
    <col min="5129" max="5129" width="18.7109375" customWidth="1"/>
    <col min="5377" max="5377" width="5.85546875" customWidth="1"/>
    <col min="5378" max="5378" width="43.140625" customWidth="1"/>
    <col min="5379" max="5379" width="19.140625" customWidth="1"/>
    <col min="5380" max="5380" width="15.85546875" customWidth="1"/>
    <col min="5381" max="5381" width="16.42578125" customWidth="1"/>
    <col min="5382" max="5382" width="14.7109375" customWidth="1"/>
    <col min="5383" max="5383" width="15.42578125" customWidth="1"/>
    <col min="5384" max="5384" width="15.140625" customWidth="1"/>
    <col min="5385" max="5385" width="18.7109375" customWidth="1"/>
    <col min="5633" max="5633" width="5.85546875" customWidth="1"/>
    <col min="5634" max="5634" width="43.140625" customWidth="1"/>
    <col min="5635" max="5635" width="19.140625" customWidth="1"/>
    <col min="5636" max="5636" width="15.85546875" customWidth="1"/>
    <col min="5637" max="5637" width="16.42578125" customWidth="1"/>
    <col min="5638" max="5638" width="14.7109375" customWidth="1"/>
    <col min="5639" max="5639" width="15.42578125" customWidth="1"/>
    <col min="5640" max="5640" width="15.140625" customWidth="1"/>
    <col min="5641" max="5641" width="18.7109375" customWidth="1"/>
    <col min="5889" max="5889" width="5.85546875" customWidth="1"/>
    <col min="5890" max="5890" width="43.140625" customWidth="1"/>
    <col min="5891" max="5891" width="19.140625" customWidth="1"/>
    <col min="5892" max="5892" width="15.85546875" customWidth="1"/>
    <col min="5893" max="5893" width="16.42578125" customWidth="1"/>
    <col min="5894" max="5894" width="14.7109375" customWidth="1"/>
    <col min="5895" max="5895" width="15.42578125" customWidth="1"/>
    <col min="5896" max="5896" width="15.140625" customWidth="1"/>
    <col min="5897" max="5897" width="18.7109375" customWidth="1"/>
    <col min="6145" max="6145" width="5.85546875" customWidth="1"/>
    <col min="6146" max="6146" width="43.140625" customWidth="1"/>
    <col min="6147" max="6147" width="19.140625" customWidth="1"/>
    <col min="6148" max="6148" width="15.85546875" customWidth="1"/>
    <col min="6149" max="6149" width="16.42578125" customWidth="1"/>
    <col min="6150" max="6150" width="14.7109375" customWidth="1"/>
    <col min="6151" max="6151" width="15.42578125" customWidth="1"/>
    <col min="6152" max="6152" width="15.140625" customWidth="1"/>
    <col min="6153" max="6153" width="18.7109375" customWidth="1"/>
    <col min="6401" max="6401" width="5.85546875" customWidth="1"/>
    <col min="6402" max="6402" width="43.140625" customWidth="1"/>
    <col min="6403" max="6403" width="19.140625" customWidth="1"/>
    <col min="6404" max="6404" width="15.85546875" customWidth="1"/>
    <col min="6405" max="6405" width="16.42578125" customWidth="1"/>
    <col min="6406" max="6406" width="14.7109375" customWidth="1"/>
    <col min="6407" max="6407" width="15.42578125" customWidth="1"/>
    <col min="6408" max="6408" width="15.140625" customWidth="1"/>
    <col min="6409" max="6409" width="18.7109375" customWidth="1"/>
    <col min="6657" max="6657" width="5.85546875" customWidth="1"/>
    <col min="6658" max="6658" width="43.140625" customWidth="1"/>
    <col min="6659" max="6659" width="19.140625" customWidth="1"/>
    <col min="6660" max="6660" width="15.85546875" customWidth="1"/>
    <col min="6661" max="6661" width="16.42578125" customWidth="1"/>
    <col min="6662" max="6662" width="14.7109375" customWidth="1"/>
    <col min="6663" max="6663" width="15.42578125" customWidth="1"/>
    <col min="6664" max="6664" width="15.140625" customWidth="1"/>
    <col min="6665" max="6665" width="18.7109375" customWidth="1"/>
    <col min="6913" max="6913" width="5.85546875" customWidth="1"/>
    <col min="6914" max="6914" width="43.140625" customWidth="1"/>
    <col min="6915" max="6915" width="19.140625" customWidth="1"/>
    <col min="6916" max="6916" width="15.85546875" customWidth="1"/>
    <col min="6917" max="6917" width="16.42578125" customWidth="1"/>
    <col min="6918" max="6918" width="14.7109375" customWidth="1"/>
    <col min="6919" max="6919" width="15.42578125" customWidth="1"/>
    <col min="6920" max="6920" width="15.140625" customWidth="1"/>
    <col min="6921" max="6921" width="18.7109375" customWidth="1"/>
    <col min="7169" max="7169" width="5.85546875" customWidth="1"/>
    <col min="7170" max="7170" width="43.140625" customWidth="1"/>
    <col min="7171" max="7171" width="19.140625" customWidth="1"/>
    <col min="7172" max="7172" width="15.85546875" customWidth="1"/>
    <col min="7173" max="7173" width="16.42578125" customWidth="1"/>
    <col min="7174" max="7174" width="14.7109375" customWidth="1"/>
    <col min="7175" max="7175" width="15.42578125" customWidth="1"/>
    <col min="7176" max="7176" width="15.140625" customWidth="1"/>
    <col min="7177" max="7177" width="18.7109375" customWidth="1"/>
    <col min="7425" max="7425" width="5.85546875" customWidth="1"/>
    <col min="7426" max="7426" width="43.140625" customWidth="1"/>
    <col min="7427" max="7427" width="19.140625" customWidth="1"/>
    <col min="7428" max="7428" width="15.85546875" customWidth="1"/>
    <col min="7429" max="7429" width="16.42578125" customWidth="1"/>
    <col min="7430" max="7430" width="14.7109375" customWidth="1"/>
    <col min="7431" max="7431" width="15.42578125" customWidth="1"/>
    <col min="7432" max="7432" width="15.140625" customWidth="1"/>
    <col min="7433" max="7433" width="18.7109375" customWidth="1"/>
    <col min="7681" max="7681" width="5.85546875" customWidth="1"/>
    <col min="7682" max="7682" width="43.140625" customWidth="1"/>
    <col min="7683" max="7683" width="19.140625" customWidth="1"/>
    <col min="7684" max="7684" width="15.85546875" customWidth="1"/>
    <col min="7685" max="7685" width="16.42578125" customWidth="1"/>
    <col min="7686" max="7686" width="14.7109375" customWidth="1"/>
    <col min="7687" max="7687" width="15.42578125" customWidth="1"/>
    <col min="7688" max="7688" width="15.140625" customWidth="1"/>
    <col min="7689" max="7689" width="18.7109375" customWidth="1"/>
    <col min="7937" max="7937" width="5.85546875" customWidth="1"/>
    <col min="7938" max="7938" width="43.140625" customWidth="1"/>
    <col min="7939" max="7939" width="19.140625" customWidth="1"/>
    <col min="7940" max="7940" width="15.85546875" customWidth="1"/>
    <col min="7941" max="7941" width="16.42578125" customWidth="1"/>
    <col min="7942" max="7942" width="14.7109375" customWidth="1"/>
    <col min="7943" max="7943" width="15.42578125" customWidth="1"/>
    <col min="7944" max="7944" width="15.140625" customWidth="1"/>
    <col min="7945" max="7945" width="18.7109375" customWidth="1"/>
    <col min="8193" max="8193" width="5.85546875" customWidth="1"/>
    <col min="8194" max="8194" width="43.140625" customWidth="1"/>
    <col min="8195" max="8195" width="19.140625" customWidth="1"/>
    <col min="8196" max="8196" width="15.85546875" customWidth="1"/>
    <col min="8197" max="8197" width="16.42578125" customWidth="1"/>
    <col min="8198" max="8198" width="14.7109375" customWidth="1"/>
    <col min="8199" max="8199" width="15.42578125" customWidth="1"/>
    <col min="8200" max="8200" width="15.140625" customWidth="1"/>
    <col min="8201" max="8201" width="18.7109375" customWidth="1"/>
    <col min="8449" max="8449" width="5.85546875" customWidth="1"/>
    <col min="8450" max="8450" width="43.140625" customWidth="1"/>
    <col min="8451" max="8451" width="19.140625" customWidth="1"/>
    <col min="8452" max="8452" width="15.85546875" customWidth="1"/>
    <col min="8453" max="8453" width="16.42578125" customWidth="1"/>
    <col min="8454" max="8454" width="14.7109375" customWidth="1"/>
    <col min="8455" max="8455" width="15.42578125" customWidth="1"/>
    <col min="8456" max="8456" width="15.140625" customWidth="1"/>
    <col min="8457" max="8457" width="18.7109375" customWidth="1"/>
    <col min="8705" max="8705" width="5.85546875" customWidth="1"/>
    <col min="8706" max="8706" width="43.140625" customWidth="1"/>
    <col min="8707" max="8707" width="19.140625" customWidth="1"/>
    <col min="8708" max="8708" width="15.85546875" customWidth="1"/>
    <col min="8709" max="8709" width="16.42578125" customWidth="1"/>
    <col min="8710" max="8710" width="14.7109375" customWidth="1"/>
    <col min="8711" max="8711" width="15.42578125" customWidth="1"/>
    <col min="8712" max="8712" width="15.140625" customWidth="1"/>
    <col min="8713" max="8713" width="18.7109375" customWidth="1"/>
    <col min="8961" max="8961" width="5.85546875" customWidth="1"/>
    <col min="8962" max="8962" width="43.140625" customWidth="1"/>
    <col min="8963" max="8963" width="19.140625" customWidth="1"/>
    <col min="8964" max="8964" width="15.85546875" customWidth="1"/>
    <col min="8965" max="8965" width="16.42578125" customWidth="1"/>
    <col min="8966" max="8966" width="14.7109375" customWidth="1"/>
    <col min="8967" max="8967" width="15.42578125" customWidth="1"/>
    <col min="8968" max="8968" width="15.140625" customWidth="1"/>
    <col min="8969" max="8969" width="18.7109375" customWidth="1"/>
    <col min="9217" max="9217" width="5.85546875" customWidth="1"/>
    <col min="9218" max="9218" width="43.140625" customWidth="1"/>
    <col min="9219" max="9219" width="19.140625" customWidth="1"/>
    <col min="9220" max="9220" width="15.85546875" customWidth="1"/>
    <col min="9221" max="9221" width="16.42578125" customWidth="1"/>
    <col min="9222" max="9222" width="14.7109375" customWidth="1"/>
    <col min="9223" max="9223" width="15.42578125" customWidth="1"/>
    <col min="9224" max="9224" width="15.140625" customWidth="1"/>
    <col min="9225" max="9225" width="18.7109375" customWidth="1"/>
    <col min="9473" max="9473" width="5.85546875" customWidth="1"/>
    <col min="9474" max="9474" width="43.140625" customWidth="1"/>
    <col min="9475" max="9475" width="19.140625" customWidth="1"/>
    <col min="9476" max="9476" width="15.85546875" customWidth="1"/>
    <col min="9477" max="9477" width="16.42578125" customWidth="1"/>
    <col min="9478" max="9478" width="14.7109375" customWidth="1"/>
    <col min="9479" max="9479" width="15.42578125" customWidth="1"/>
    <col min="9480" max="9480" width="15.140625" customWidth="1"/>
    <col min="9481" max="9481" width="18.7109375" customWidth="1"/>
    <col min="9729" max="9729" width="5.85546875" customWidth="1"/>
    <col min="9730" max="9730" width="43.140625" customWidth="1"/>
    <col min="9731" max="9731" width="19.140625" customWidth="1"/>
    <col min="9732" max="9732" width="15.85546875" customWidth="1"/>
    <col min="9733" max="9733" width="16.42578125" customWidth="1"/>
    <col min="9734" max="9734" width="14.7109375" customWidth="1"/>
    <col min="9735" max="9735" width="15.42578125" customWidth="1"/>
    <col min="9736" max="9736" width="15.140625" customWidth="1"/>
    <col min="9737" max="9737" width="18.7109375" customWidth="1"/>
    <col min="9985" max="9985" width="5.85546875" customWidth="1"/>
    <col min="9986" max="9986" width="43.140625" customWidth="1"/>
    <col min="9987" max="9987" width="19.140625" customWidth="1"/>
    <col min="9988" max="9988" width="15.85546875" customWidth="1"/>
    <col min="9989" max="9989" width="16.42578125" customWidth="1"/>
    <col min="9990" max="9990" width="14.7109375" customWidth="1"/>
    <col min="9991" max="9991" width="15.42578125" customWidth="1"/>
    <col min="9992" max="9992" width="15.140625" customWidth="1"/>
    <col min="9993" max="9993" width="18.7109375" customWidth="1"/>
    <col min="10241" max="10241" width="5.85546875" customWidth="1"/>
    <col min="10242" max="10242" width="43.140625" customWidth="1"/>
    <col min="10243" max="10243" width="19.140625" customWidth="1"/>
    <col min="10244" max="10244" width="15.85546875" customWidth="1"/>
    <col min="10245" max="10245" width="16.42578125" customWidth="1"/>
    <col min="10246" max="10246" width="14.7109375" customWidth="1"/>
    <col min="10247" max="10247" width="15.42578125" customWidth="1"/>
    <col min="10248" max="10248" width="15.140625" customWidth="1"/>
    <col min="10249" max="10249" width="18.7109375" customWidth="1"/>
    <col min="10497" max="10497" width="5.85546875" customWidth="1"/>
    <col min="10498" max="10498" width="43.140625" customWidth="1"/>
    <col min="10499" max="10499" width="19.140625" customWidth="1"/>
    <col min="10500" max="10500" width="15.85546875" customWidth="1"/>
    <col min="10501" max="10501" width="16.42578125" customWidth="1"/>
    <col min="10502" max="10502" width="14.7109375" customWidth="1"/>
    <col min="10503" max="10503" width="15.42578125" customWidth="1"/>
    <col min="10504" max="10504" width="15.140625" customWidth="1"/>
    <col min="10505" max="10505" width="18.7109375" customWidth="1"/>
    <col min="10753" max="10753" width="5.85546875" customWidth="1"/>
    <col min="10754" max="10754" width="43.140625" customWidth="1"/>
    <col min="10755" max="10755" width="19.140625" customWidth="1"/>
    <col min="10756" max="10756" width="15.85546875" customWidth="1"/>
    <col min="10757" max="10757" width="16.42578125" customWidth="1"/>
    <col min="10758" max="10758" width="14.7109375" customWidth="1"/>
    <col min="10759" max="10759" width="15.42578125" customWidth="1"/>
    <col min="10760" max="10760" width="15.140625" customWidth="1"/>
    <col min="10761" max="10761" width="18.7109375" customWidth="1"/>
    <col min="11009" max="11009" width="5.85546875" customWidth="1"/>
    <col min="11010" max="11010" width="43.140625" customWidth="1"/>
    <col min="11011" max="11011" width="19.140625" customWidth="1"/>
    <col min="11012" max="11012" width="15.85546875" customWidth="1"/>
    <col min="11013" max="11013" width="16.42578125" customWidth="1"/>
    <col min="11014" max="11014" width="14.7109375" customWidth="1"/>
    <col min="11015" max="11015" width="15.42578125" customWidth="1"/>
    <col min="11016" max="11016" width="15.140625" customWidth="1"/>
    <col min="11017" max="11017" width="18.7109375" customWidth="1"/>
    <col min="11265" max="11265" width="5.85546875" customWidth="1"/>
    <col min="11266" max="11266" width="43.140625" customWidth="1"/>
    <col min="11267" max="11267" width="19.140625" customWidth="1"/>
    <col min="11268" max="11268" width="15.85546875" customWidth="1"/>
    <col min="11269" max="11269" width="16.42578125" customWidth="1"/>
    <col min="11270" max="11270" width="14.7109375" customWidth="1"/>
    <col min="11271" max="11271" width="15.42578125" customWidth="1"/>
    <col min="11272" max="11272" width="15.140625" customWidth="1"/>
    <col min="11273" max="11273" width="18.7109375" customWidth="1"/>
    <col min="11521" max="11521" width="5.85546875" customWidth="1"/>
    <col min="11522" max="11522" width="43.140625" customWidth="1"/>
    <col min="11523" max="11523" width="19.140625" customWidth="1"/>
    <col min="11524" max="11524" width="15.85546875" customWidth="1"/>
    <col min="11525" max="11525" width="16.42578125" customWidth="1"/>
    <col min="11526" max="11526" width="14.7109375" customWidth="1"/>
    <col min="11527" max="11527" width="15.42578125" customWidth="1"/>
    <col min="11528" max="11528" width="15.140625" customWidth="1"/>
    <col min="11529" max="11529" width="18.7109375" customWidth="1"/>
    <col min="11777" max="11777" width="5.85546875" customWidth="1"/>
    <col min="11778" max="11778" width="43.140625" customWidth="1"/>
    <col min="11779" max="11779" width="19.140625" customWidth="1"/>
    <col min="11780" max="11780" width="15.85546875" customWidth="1"/>
    <col min="11781" max="11781" width="16.42578125" customWidth="1"/>
    <col min="11782" max="11782" width="14.7109375" customWidth="1"/>
    <col min="11783" max="11783" width="15.42578125" customWidth="1"/>
    <col min="11784" max="11784" width="15.140625" customWidth="1"/>
    <col min="11785" max="11785" width="18.7109375" customWidth="1"/>
    <col min="12033" max="12033" width="5.85546875" customWidth="1"/>
    <col min="12034" max="12034" width="43.140625" customWidth="1"/>
    <col min="12035" max="12035" width="19.140625" customWidth="1"/>
    <col min="12036" max="12036" width="15.85546875" customWidth="1"/>
    <col min="12037" max="12037" width="16.42578125" customWidth="1"/>
    <col min="12038" max="12038" width="14.7109375" customWidth="1"/>
    <col min="12039" max="12039" width="15.42578125" customWidth="1"/>
    <col min="12040" max="12040" width="15.140625" customWidth="1"/>
    <col min="12041" max="12041" width="18.7109375" customWidth="1"/>
    <col min="12289" max="12289" width="5.85546875" customWidth="1"/>
    <col min="12290" max="12290" width="43.140625" customWidth="1"/>
    <col min="12291" max="12291" width="19.140625" customWidth="1"/>
    <col min="12292" max="12292" width="15.85546875" customWidth="1"/>
    <col min="12293" max="12293" width="16.42578125" customWidth="1"/>
    <col min="12294" max="12294" width="14.7109375" customWidth="1"/>
    <col min="12295" max="12295" width="15.42578125" customWidth="1"/>
    <col min="12296" max="12296" width="15.140625" customWidth="1"/>
    <col min="12297" max="12297" width="18.7109375" customWidth="1"/>
    <col min="12545" max="12545" width="5.85546875" customWidth="1"/>
    <col min="12546" max="12546" width="43.140625" customWidth="1"/>
    <col min="12547" max="12547" width="19.140625" customWidth="1"/>
    <col min="12548" max="12548" width="15.85546875" customWidth="1"/>
    <col min="12549" max="12549" width="16.42578125" customWidth="1"/>
    <col min="12550" max="12550" width="14.7109375" customWidth="1"/>
    <col min="12551" max="12551" width="15.42578125" customWidth="1"/>
    <col min="12552" max="12552" width="15.140625" customWidth="1"/>
    <col min="12553" max="12553" width="18.7109375" customWidth="1"/>
    <col min="12801" max="12801" width="5.85546875" customWidth="1"/>
    <col min="12802" max="12802" width="43.140625" customWidth="1"/>
    <col min="12803" max="12803" width="19.140625" customWidth="1"/>
    <col min="12804" max="12804" width="15.85546875" customWidth="1"/>
    <col min="12805" max="12805" width="16.42578125" customWidth="1"/>
    <col min="12806" max="12806" width="14.7109375" customWidth="1"/>
    <col min="12807" max="12807" width="15.42578125" customWidth="1"/>
    <col min="12808" max="12808" width="15.140625" customWidth="1"/>
    <col min="12809" max="12809" width="18.7109375" customWidth="1"/>
    <col min="13057" max="13057" width="5.85546875" customWidth="1"/>
    <col min="13058" max="13058" width="43.140625" customWidth="1"/>
    <col min="13059" max="13059" width="19.140625" customWidth="1"/>
    <col min="13060" max="13060" width="15.85546875" customWidth="1"/>
    <col min="13061" max="13061" width="16.42578125" customWidth="1"/>
    <col min="13062" max="13062" width="14.7109375" customWidth="1"/>
    <col min="13063" max="13063" width="15.42578125" customWidth="1"/>
    <col min="13064" max="13064" width="15.140625" customWidth="1"/>
    <col min="13065" max="13065" width="18.7109375" customWidth="1"/>
    <col min="13313" max="13313" width="5.85546875" customWidth="1"/>
    <col min="13314" max="13314" width="43.140625" customWidth="1"/>
    <col min="13315" max="13315" width="19.140625" customWidth="1"/>
    <col min="13316" max="13316" width="15.85546875" customWidth="1"/>
    <col min="13317" max="13317" width="16.42578125" customWidth="1"/>
    <col min="13318" max="13318" width="14.7109375" customWidth="1"/>
    <col min="13319" max="13319" width="15.42578125" customWidth="1"/>
    <col min="13320" max="13320" width="15.140625" customWidth="1"/>
    <col min="13321" max="13321" width="18.7109375" customWidth="1"/>
    <col min="13569" max="13569" width="5.85546875" customWidth="1"/>
    <col min="13570" max="13570" width="43.140625" customWidth="1"/>
    <col min="13571" max="13571" width="19.140625" customWidth="1"/>
    <col min="13572" max="13572" width="15.85546875" customWidth="1"/>
    <col min="13573" max="13573" width="16.42578125" customWidth="1"/>
    <col min="13574" max="13574" width="14.7109375" customWidth="1"/>
    <col min="13575" max="13575" width="15.42578125" customWidth="1"/>
    <col min="13576" max="13576" width="15.140625" customWidth="1"/>
    <col min="13577" max="13577" width="18.7109375" customWidth="1"/>
    <col min="13825" max="13825" width="5.85546875" customWidth="1"/>
    <col min="13826" max="13826" width="43.140625" customWidth="1"/>
    <col min="13827" max="13827" width="19.140625" customWidth="1"/>
    <col min="13828" max="13828" width="15.85546875" customWidth="1"/>
    <col min="13829" max="13829" width="16.42578125" customWidth="1"/>
    <col min="13830" max="13830" width="14.7109375" customWidth="1"/>
    <col min="13831" max="13831" width="15.42578125" customWidth="1"/>
    <col min="13832" max="13832" width="15.140625" customWidth="1"/>
    <col min="13833" max="13833" width="18.7109375" customWidth="1"/>
    <col min="14081" max="14081" width="5.85546875" customWidth="1"/>
    <col min="14082" max="14082" width="43.140625" customWidth="1"/>
    <col min="14083" max="14083" width="19.140625" customWidth="1"/>
    <col min="14084" max="14084" width="15.85546875" customWidth="1"/>
    <col min="14085" max="14085" width="16.42578125" customWidth="1"/>
    <col min="14086" max="14086" width="14.7109375" customWidth="1"/>
    <col min="14087" max="14087" width="15.42578125" customWidth="1"/>
    <col min="14088" max="14088" width="15.140625" customWidth="1"/>
    <col min="14089" max="14089" width="18.7109375" customWidth="1"/>
    <col min="14337" max="14337" width="5.85546875" customWidth="1"/>
    <col min="14338" max="14338" width="43.140625" customWidth="1"/>
    <col min="14339" max="14339" width="19.140625" customWidth="1"/>
    <col min="14340" max="14340" width="15.85546875" customWidth="1"/>
    <col min="14341" max="14341" width="16.42578125" customWidth="1"/>
    <col min="14342" max="14342" width="14.7109375" customWidth="1"/>
    <col min="14343" max="14343" width="15.42578125" customWidth="1"/>
    <col min="14344" max="14344" width="15.140625" customWidth="1"/>
    <col min="14345" max="14345" width="18.7109375" customWidth="1"/>
    <col min="14593" max="14593" width="5.85546875" customWidth="1"/>
    <col min="14594" max="14594" width="43.140625" customWidth="1"/>
    <col min="14595" max="14595" width="19.140625" customWidth="1"/>
    <col min="14596" max="14596" width="15.85546875" customWidth="1"/>
    <col min="14597" max="14597" width="16.42578125" customWidth="1"/>
    <col min="14598" max="14598" width="14.7109375" customWidth="1"/>
    <col min="14599" max="14599" width="15.42578125" customWidth="1"/>
    <col min="14600" max="14600" width="15.140625" customWidth="1"/>
    <col min="14601" max="14601" width="18.7109375" customWidth="1"/>
    <col min="14849" max="14849" width="5.85546875" customWidth="1"/>
    <col min="14850" max="14850" width="43.140625" customWidth="1"/>
    <col min="14851" max="14851" width="19.140625" customWidth="1"/>
    <col min="14852" max="14852" width="15.85546875" customWidth="1"/>
    <col min="14853" max="14853" width="16.42578125" customWidth="1"/>
    <col min="14854" max="14854" width="14.7109375" customWidth="1"/>
    <col min="14855" max="14855" width="15.42578125" customWidth="1"/>
    <col min="14856" max="14856" width="15.140625" customWidth="1"/>
    <col min="14857" max="14857" width="18.7109375" customWidth="1"/>
    <col min="15105" max="15105" width="5.85546875" customWidth="1"/>
    <col min="15106" max="15106" width="43.140625" customWidth="1"/>
    <col min="15107" max="15107" width="19.140625" customWidth="1"/>
    <col min="15108" max="15108" width="15.85546875" customWidth="1"/>
    <col min="15109" max="15109" width="16.42578125" customWidth="1"/>
    <col min="15110" max="15110" width="14.7109375" customWidth="1"/>
    <col min="15111" max="15111" width="15.42578125" customWidth="1"/>
    <col min="15112" max="15112" width="15.140625" customWidth="1"/>
    <col min="15113" max="15113" width="18.7109375" customWidth="1"/>
    <col min="15361" max="15361" width="5.85546875" customWidth="1"/>
    <col min="15362" max="15362" width="43.140625" customWidth="1"/>
    <col min="15363" max="15363" width="19.140625" customWidth="1"/>
    <col min="15364" max="15364" width="15.85546875" customWidth="1"/>
    <col min="15365" max="15365" width="16.42578125" customWidth="1"/>
    <col min="15366" max="15366" width="14.7109375" customWidth="1"/>
    <col min="15367" max="15367" width="15.42578125" customWidth="1"/>
    <col min="15368" max="15368" width="15.140625" customWidth="1"/>
    <col min="15369" max="15369" width="18.7109375" customWidth="1"/>
    <col min="15617" max="15617" width="5.85546875" customWidth="1"/>
    <col min="15618" max="15618" width="43.140625" customWidth="1"/>
    <col min="15619" max="15619" width="19.140625" customWidth="1"/>
    <col min="15620" max="15620" width="15.85546875" customWidth="1"/>
    <col min="15621" max="15621" width="16.42578125" customWidth="1"/>
    <col min="15622" max="15622" width="14.7109375" customWidth="1"/>
    <col min="15623" max="15623" width="15.42578125" customWidth="1"/>
    <col min="15624" max="15624" width="15.140625" customWidth="1"/>
    <col min="15625" max="15625" width="18.7109375" customWidth="1"/>
    <col min="15873" max="15873" width="5.85546875" customWidth="1"/>
    <col min="15874" max="15874" width="43.140625" customWidth="1"/>
    <col min="15875" max="15875" width="19.140625" customWidth="1"/>
    <col min="15876" max="15876" width="15.85546875" customWidth="1"/>
    <col min="15877" max="15877" width="16.42578125" customWidth="1"/>
    <col min="15878" max="15878" width="14.7109375" customWidth="1"/>
    <col min="15879" max="15879" width="15.42578125" customWidth="1"/>
    <col min="15880" max="15880" width="15.140625" customWidth="1"/>
    <col min="15881" max="15881" width="18.7109375" customWidth="1"/>
    <col min="16129" max="16129" width="5.85546875" customWidth="1"/>
    <col min="16130" max="16130" width="43.140625" customWidth="1"/>
    <col min="16131" max="16131" width="19.140625" customWidth="1"/>
    <col min="16132" max="16132" width="15.85546875" customWidth="1"/>
    <col min="16133" max="16133" width="16.42578125" customWidth="1"/>
    <col min="16134" max="16134" width="14.7109375" customWidth="1"/>
    <col min="16135" max="16135" width="15.42578125" customWidth="1"/>
    <col min="16136" max="16136" width="15.140625" customWidth="1"/>
    <col min="16137" max="16137" width="18.7109375" customWidth="1"/>
  </cols>
  <sheetData>
    <row r="1" spans="1:10" ht="21.75" customHeight="1" x14ac:dyDescent="0.25">
      <c r="F1" s="561" t="s">
        <v>259</v>
      </c>
      <c r="G1" s="561"/>
      <c r="H1" s="561"/>
      <c r="I1" s="1"/>
      <c r="J1" s="1"/>
    </row>
    <row r="2" spans="1:10" x14ac:dyDescent="0.25">
      <c r="F2" s="561" t="s">
        <v>373</v>
      </c>
      <c r="G2" s="561"/>
      <c r="H2" s="561"/>
      <c r="I2" s="1"/>
      <c r="J2" s="7"/>
    </row>
    <row r="3" spans="1:10" x14ac:dyDescent="0.25">
      <c r="F3" s="8"/>
      <c r="G3" s="8"/>
      <c r="H3" s="8"/>
      <c r="I3" s="8"/>
      <c r="J3" s="7"/>
    </row>
    <row r="4" spans="1:10" x14ac:dyDescent="0.25">
      <c r="F4" s="8"/>
      <c r="G4" s="8"/>
      <c r="H4" s="8"/>
      <c r="I4" s="8"/>
      <c r="J4" s="7"/>
    </row>
    <row r="5" spans="1:10" ht="18.75" x14ac:dyDescent="0.3">
      <c r="A5" s="562" t="s">
        <v>374</v>
      </c>
      <c r="B5" s="562"/>
      <c r="C5" s="562"/>
      <c r="D5" s="562"/>
      <c r="E5" s="562"/>
      <c r="F5" s="562"/>
      <c r="G5" s="562"/>
      <c r="H5" s="8"/>
      <c r="I5" s="8"/>
      <c r="J5" s="7"/>
    </row>
    <row r="6" spans="1:10" x14ac:dyDescent="0.25">
      <c r="F6" s="8"/>
      <c r="G6" s="8"/>
      <c r="H6" s="8"/>
      <c r="I6" s="8"/>
      <c r="J6" s="7"/>
    </row>
    <row r="7" spans="1:10" ht="16.5" thickBot="1" x14ac:dyDescent="0.3">
      <c r="A7" s="2"/>
      <c r="B7" s="2"/>
      <c r="C7" s="2"/>
      <c r="D7" s="2"/>
      <c r="E7" s="2"/>
      <c r="F7" s="5"/>
      <c r="G7" s="5"/>
      <c r="H7" s="5" t="s">
        <v>50</v>
      </c>
      <c r="I7" s="8"/>
      <c r="J7" s="7"/>
    </row>
    <row r="8" spans="1:10" ht="16.5" thickBot="1" x14ac:dyDescent="0.3">
      <c r="A8" s="565" t="s">
        <v>49</v>
      </c>
      <c r="B8" s="567" t="s">
        <v>67</v>
      </c>
      <c r="C8" s="569" t="s">
        <v>68</v>
      </c>
      <c r="D8" s="570"/>
      <c r="E8" s="571" t="s">
        <v>69</v>
      </c>
      <c r="F8" s="570"/>
      <c r="G8" s="565" t="s">
        <v>70</v>
      </c>
      <c r="H8" s="563" t="s">
        <v>71</v>
      </c>
    </row>
    <row r="9" spans="1:10" ht="79.5" thickBot="1" x14ac:dyDescent="0.3">
      <c r="A9" s="566"/>
      <c r="B9" s="568"/>
      <c r="C9" s="59" t="s">
        <v>72</v>
      </c>
      <c r="D9" s="60" t="s">
        <v>73</v>
      </c>
      <c r="E9" s="59" t="s">
        <v>72</v>
      </c>
      <c r="F9" s="61" t="s">
        <v>73</v>
      </c>
      <c r="G9" s="566"/>
      <c r="H9" s="564"/>
    </row>
    <row r="10" spans="1:10" ht="16.5" thickBot="1" x14ac:dyDescent="0.3">
      <c r="A10" s="24">
        <v>1</v>
      </c>
      <c r="B10" s="25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7">
        <v>8</v>
      </c>
    </row>
    <row r="11" spans="1:10" ht="15.75" x14ac:dyDescent="0.25">
      <c r="A11" s="28">
        <v>1</v>
      </c>
      <c r="B11" s="29" t="s">
        <v>74</v>
      </c>
      <c r="C11" s="30"/>
      <c r="D11" s="30"/>
      <c r="E11" s="30"/>
      <c r="F11" s="30"/>
      <c r="G11" s="31"/>
      <c r="H11" s="230" t="e">
        <f>G11/F11</f>
        <v>#DIV/0!</v>
      </c>
    </row>
    <row r="12" spans="1:10" ht="15.75" x14ac:dyDescent="0.25">
      <c r="A12" s="32">
        <v>2</v>
      </c>
      <c r="B12" s="33" t="s">
        <v>75</v>
      </c>
      <c r="C12" s="4">
        <f>SUM(C13:C15)</f>
        <v>0</v>
      </c>
      <c r="D12" s="4">
        <f>SUM(D13:D15)</f>
        <v>0</v>
      </c>
      <c r="E12" s="4">
        <f>SUM(E13:E15)</f>
        <v>0</v>
      </c>
      <c r="F12" s="4">
        <f>SUM(F13:F15)</f>
        <v>0</v>
      </c>
      <c r="G12" s="34">
        <f>SUM(G13:G15)</f>
        <v>0</v>
      </c>
      <c r="H12" s="35" t="e">
        <f t="shared" ref="H12:H17" si="0">G12/F12</f>
        <v>#DIV/0!</v>
      </c>
    </row>
    <row r="13" spans="1:10" ht="15.75" x14ac:dyDescent="0.25">
      <c r="A13" s="32"/>
      <c r="B13" s="4" t="s">
        <v>76</v>
      </c>
      <c r="C13" s="4"/>
      <c r="D13" s="4"/>
      <c r="E13" s="4"/>
      <c r="F13" s="4"/>
      <c r="G13" s="34"/>
      <c r="H13" s="35" t="e">
        <f t="shared" si="0"/>
        <v>#DIV/0!</v>
      </c>
    </row>
    <row r="14" spans="1:10" ht="15.75" x14ac:dyDescent="0.25">
      <c r="A14" s="32"/>
      <c r="B14" s="4" t="s">
        <v>77</v>
      </c>
      <c r="C14" s="4"/>
      <c r="D14" s="4"/>
      <c r="E14" s="4"/>
      <c r="F14" s="4"/>
      <c r="G14" s="34"/>
      <c r="H14" s="35" t="e">
        <f t="shared" si="0"/>
        <v>#DIV/0!</v>
      </c>
    </row>
    <row r="15" spans="1:10" ht="15.75" x14ac:dyDescent="0.25">
      <c r="A15" s="32"/>
      <c r="B15" s="4" t="s">
        <v>78</v>
      </c>
      <c r="C15" s="4"/>
      <c r="D15" s="4"/>
      <c r="E15" s="4"/>
      <c r="F15" s="4"/>
      <c r="G15" s="34"/>
      <c r="H15" s="35" t="e">
        <f t="shared" si="0"/>
        <v>#DIV/0!</v>
      </c>
    </row>
    <row r="16" spans="1:10" ht="15.75" x14ac:dyDescent="0.25">
      <c r="A16" s="36">
        <v>3</v>
      </c>
      <c r="B16" s="37" t="s">
        <v>79</v>
      </c>
      <c r="C16" s="38"/>
      <c r="D16" s="38"/>
      <c r="E16" s="38"/>
      <c r="F16" s="38"/>
      <c r="G16" s="39"/>
      <c r="H16" s="35" t="e">
        <f t="shared" si="0"/>
        <v>#DIV/0!</v>
      </c>
    </row>
    <row r="17" spans="1:8" ht="16.5" thickBot="1" x14ac:dyDescent="0.3">
      <c r="A17" s="40">
        <v>4</v>
      </c>
      <c r="B17" s="41" t="s">
        <v>80</v>
      </c>
      <c r="C17" s="41">
        <f>C11+C12+C16</f>
        <v>0</v>
      </c>
      <c r="D17" s="41">
        <f>D11+D12+D16</f>
        <v>0</v>
      </c>
      <c r="E17" s="41">
        <f>E11+E12+E16</f>
        <v>0</v>
      </c>
      <c r="F17" s="41">
        <f>F11+F12+F16</f>
        <v>0</v>
      </c>
      <c r="G17" s="229">
        <f>G11+G12+G16</f>
        <v>0</v>
      </c>
      <c r="H17" s="42" t="e">
        <f t="shared" si="0"/>
        <v>#DIV/0!</v>
      </c>
    </row>
    <row r="18" spans="1:8" x14ac:dyDescent="0.25">
      <c r="A18" s="16"/>
      <c r="B18" s="16"/>
      <c r="C18" s="16"/>
      <c r="D18" s="16"/>
      <c r="E18" s="16"/>
      <c r="F18" s="16"/>
      <c r="G18" s="16"/>
    </row>
    <row r="19" spans="1:8" x14ac:dyDescent="0.25">
      <c r="A19" s="16"/>
      <c r="B19" s="16"/>
      <c r="C19" s="16"/>
      <c r="D19" s="16"/>
      <c r="E19" s="16"/>
      <c r="F19" s="16"/>
      <c r="G19" s="16"/>
    </row>
    <row r="20" spans="1:8" ht="15.75" thickBot="1" x14ac:dyDescent="0.3">
      <c r="A20" s="16"/>
      <c r="B20" s="503" t="s">
        <v>321</v>
      </c>
      <c r="C20" s="503"/>
      <c r="D20" s="329"/>
      <c r="E20" s="329"/>
      <c r="F20" s="329"/>
      <c r="G20" s="329"/>
      <c r="H20" s="329"/>
    </row>
    <row r="21" spans="1:8" x14ac:dyDescent="0.25">
      <c r="A21" s="16"/>
      <c r="B21" s="333"/>
      <c r="C21" s="334"/>
      <c r="D21" s="335" t="s">
        <v>322</v>
      </c>
      <c r="E21" s="504" t="s">
        <v>323</v>
      </c>
      <c r="F21" s="504"/>
      <c r="G21" s="504"/>
      <c r="H21" s="335"/>
    </row>
    <row r="22" spans="1:8" ht="15.75" thickBot="1" x14ac:dyDescent="0.3">
      <c r="B22" s="503" t="s">
        <v>324</v>
      </c>
      <c r="C22" s="503"/>
      <c r="D22" s="329"/>
      <c r="E22" s="329"/>
      <c r="F22" s="329"/>
      <c r="G22" s="329"/>
      <c r="H22" s="329"/>
    </row>
    <row r="23" spans="1:8" x14ac:dyDescent="0.25">
      <c r="B23" s="6"/>
      <c r="C23" s="6"/>
      <c r="D23" s="339" t="s">
        <v>322</v>
      </c>
      <c r="E23" s="505" t="s">
        <v>325</v>
      </c>
      <c r="F23" s="505"/>
      <c r="G23" s="505"/>
      <c r="H23" s="341"/>
    </row>
  </sheetData>
  <mergeCells count="13">
    <mergeCell ref="F2:H2"/>
    <mergeCell ref="F1:H1"/>
    <mergeCell ref="A5:G5"/>
    <mergeCell ref="A8:A9"/>
    <mergeCell ref="B8:B9"/>
    <mergeCell ref="C8:D8"/>
    <mergeCell ref="E8:F8"/>
    <mergeCell ref="G8:G9"/>
    <mergeCell ref="B20:C20"/>
    <mergeCell ref="E21:G21"/>
    <mergeCell ref="B22:C22"/>
    <mergeCell ref="E23:G23"/>
    <mergeCell ref="H8:H9"/>
  </mergeCells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0"/>
  <sheetViews>
    <sheetView topLeftCell="A16" workbookViewId="0">
      <selection activeCell="B5" sqref="B5:E5"/>
    </sheetView>
  </sheetViews>
  <sheetFormatPr defaultRowHeight="15" x14ac:dyDescent="0.25"/>
  <cols>
    <col min="1" max="1" width="9.140625" style="147"/>
    <col min="2" max="2" width="12" style="146" customWidth="1"/>
    <col min="3" max="3" width="50.85546875" style="147" customWidth="1"/>
    <col min="4" max="4" width="15.7109375" style="147" customWidth="1"/>
    <col min="5" max="5" width="30" style="146" customWidth="1"/>
    <col min="6" max="6" width="18.42578125" style="147" customWidth="1"/>
    <col min="7" max="257" width="9.140625" style="147"/>
    <col min="258" max="258" width="8.5703125" style="147" customWidth="1"/>
    <col min="259" max="259" width="40" style="147" customWidth="1"/>
    <col min="260" max="260" width="15.7109375" style="147" customWidth="1"/>
    <col min="261" max="261" width="21.5703125" style="147" customWidth="1"/>
    <col min="262" max="262" width="18.42578125" style="147" customWidth="1"/>
    <col min="263" max="513" width="9.140625" style="147"/>
    <col min="514" max="514" width="8.5703125" style="147" customWidth="1"/>
    <col min="515" max="515" width="40" style="147" customWidth="1"/>
    <col min="516" max="516" width="15.7109375" style="147" customWidth="1"/>
    <col min="517" max="517" width="21.5703125" style="147" customWidth="1"/>
    <col min="518" max="518" width="18.42578125" style="147" customWidth="1"/>
    <col min="519" max="769" width="9.140625" style="147"/>
    <col min="770" max="770" width="8.5703125" style="147" customWidth="1"/>
    <col min="771" max="771" width="40" style="147" customWidth="1"/>
    <col min="772" max="772" width="15.7109375" style="147" customWidth="1"/>
    <col min="773" max="773" width="21.5703125" style="147" customWidth="1"/>
    <col min="774" max="774" width="18.42578125" style="147" customWidth="1"/>
    <col min="775" max="1025" width="9.140625" style="147"/>
    <col min="1026" max="1026" width="8.5703125" style="147" customWidth="1"/>
    <col min="1027" max="1027" width="40" style="147" customWidth="1"/>
    <col min="1028" max="1028" width="15.7109375" style="147" customWidth="1"/>
    <col min="1029" max="1029" width="21.5703125" style="147" customWidth="1"/>
    <col min="1030" max="1030" width="18.42578125" style="147" customWidth="1"/>
    <col min="1031" max="1281" width="9.140625" style="147"/>
    <col min="1282" max="1282" width="8.5703125" style="147" customWidth="1"/>
    <col min="1283" max="1283" width="40" style="147" customWidth="1"/>
    <col min="1284" max="1284" width="15.7109375" style="147" customWidth="1"/>
    <col min="1285" max="1285" width="21.5703125" style="147" customWidth="1"/>
    <col min="1286" max="1286" width="18.42578125" style="147" customWidth="1"/>
    <col min="1287" max="1537" width="9.140625" style="147"/>
    <col min="1538" max="1538" width="8.5703125" style="147" customWidth="1"/>
    <col min="1539" max="1539" width="40" style="147" customWidth="1"/>
    <col min="1540" max="1540" width="15.7109375" style="147" customWidth="1"/>
    <col min="1541" max="1541" width="21.5703125" style="147" customWidth="1"/>
    <col min="1542" max="1542" width="18.42578125" style="147" customWidth="1"/>
    <col min="1543" max="1793" width="9.140625" style="147"/>
    <col min="1794" max="1794" width="8.5703125" style="147" customWidth="1"/>
    <col min="1795" max="1795" width="40" style="147" customWidth="1"/>
    <col min="1796" max="1796" width="15.7109375" style="147" customWidth="1"/>
    <col min="1797" max="1797" width="21.5703125" style="147" customWidth="1"/>
    <col min="1798" max="1798" width="18.42578125" style="147" customWidth="1"/>
    <col min="1799" max="2049" width="9.140625" style="147"/>
    <col min="2050" max="2050" width="8.5703125" style="147" customWidth="1"/>
    <col min="2051" max="2051" width="40" style="147" customWidth="1"/>
    <col min="2052" max="2052" width="15.7109375" style="147" customWidth="1"/>
    <col min="2053" max="2053" width="21.5703125" style="147" customWidth="1"/>
    <col min="2054" max="2054" width="18.42578125" style="147" customWidth="1"/>
    <col min="2055" max="2305" width="9.140625" style="147"/>
    <col min="2306" max="2306" width="8.5703125" style="147" customWidth="1"/>
    <col min="2307" max="2307" width="40" style="147" customWidth="1"/>
    <col min="2308" max="2308" width="15.7109375" style="147" customWidth="1"/>
    <col min="2309" max="2309" width="21.5703125" style="147" customWidth="1"/>
    <col min="2310" max="2310" width="18.42578125" style="147" customWidth="1"/>
    <col min="2311" max="2561" width="9.140625" style="147"/>
    <col min="2562" max="2562" width="8.5703125" style="147" customWidth="1"/>
    <col min="2563" max="2563" width="40" style="147" customWidth="1"/>
    <col min="2564" max="2564" width="15.7109375" style="147" customWidth="1"/>
    <col min="2565" max="2565" width="21.5703125" style="147" customWidth="1"/>
    <col min="2566" max="2566" width="18.42578125" style="147" customWidth="1"/>
    <col min="2567" max="2817" width="9.140625" style="147"/>
    <col min="2818" max="2818" width="8.5703125" style="147" customWidth="1"/>
    <col min="2819" max="2819" width="40" style="147" customWidth="1"/>
    <col min="2820" max="2820" width="15.7109375" style="147" customWidth="1"/>
    <col min="2821" max="2821" width="21.5703125" style="147" customWidth="1"/>
    <col min="2822" max="2822" width="18.42578125" style="147" customWidth="1"/>
    <col min="2823" max="3073" width="9.140625" style="147"/>
    <col min="3074" max="3074" width="8.5703125" style="147" customWidth="1"/>
    <col min="3075" max="3075" width="40" style="147" customWidth="1"/>
    <col min="3076" max="3076" width="15.7109375" style="147" customWidth="1"/>
    <col min="3077" max="3077" width="21.5703125" style="147" customWidth="1"/>
    <col min="3078" max="3078" width="18.42578125" style="147" customWidth="1"/>
    <col min="3079" max="3329" width="9.140625" style="147"/>
    <col min="3330" max="3330" width="8.5703125" style="147" customWidth="1"/>
    <col min="3331" max="3331" width="40" style="147" customWidth="1"/>
    <col min="3332" max="3332" width="15.7109375" style="147" customWidth="1"/>
    <col min="3333" max="3333" width="21.5703125" style="147" customWidth="1"/>
    <col min="3334" max="3334" width="18.42578125" style="147" customWidth="1"/>
    <col min="3335" max="3585" width="9.140625" style="147"/>
    <col min="3586" max="3586" width="8.5703125" style="147" customWidth="1"/>
    <col min="3587" max="3587" width="40" style="147" customWidth="1"/>
    <col min="3588" max="3588" width="15.7109375" style="147" customWidth="1"/>
    <col min="3589" max="3589" width="21.5703125" style="147" customWidth="1"/>
    <col min="3590" max="3590" width="18.42578125" style="147" customWidth="1"/>
    <col min="3591" max="3841" width="9.140625" style="147"/>
    <col min="3842" max="3842" width="8.5703125" style="147" customWidth="1"/>
    <col min="3843" max="3843" width="40" style="147" customWidth="1"/>
    <col min="3844" max="3844" width="15.7109375" style="147" customWidth="1"/>
    <col min="3845" max="3845" width="21.5703125" style="147" customWidth="1"/>
    <col min="3846" max="3846" width="18.42578125" style="147" customWidth="1"/>
    <col min="3847" max="4097" width="9.140625" style="147"/>
    <col min="4098" max="4098" width="8.5703125" style="147" customWidth="1"/>
    <col min="4099" max="4099" width="40" style="147" customWidth="1"/>
    <col min="4100" max="4100" width="15.7109375" style="147" customWidth="1"/>
    <col min="4101" max="4101" width="21.5703125" style="147" customWidth="1"/>
    <col min="4102" max="4102" width="18.42578125" style="147" customWidth="1"/>
    <col min="4103" max="4353" width="9.140625" style="147"/>
    <col min="4354" max="4354" width="8.5703125" style="147" customWidth="1"/>
    <col min="4355" max="4355" width="40" style="147" customWidth="1"/>
    <col min="4356" max="4356" width="15.7109375" style="147" customWidth="1"/>
    <col min="4357" max="4357" width="21.5703125" style="147" customWidth="1"/>
    <col min="4358" max="4358" width="18.42578125" style="147" customWidth="1"/>
    <col min="4359" max="4609" width="9.140625" style="147"/>
    <col min="4610" max="4610" width="8.5703125" style="147" customWidth="1"/>
    <col min="4611" max="4611" width="40" style="147" customWidth="1"/>
    <col min="4612" max="4612" width="15.7109375" style="147" customWidth="1"/>
    <col min="4613" max="4613" width="21.5703125" style="147" customWidth="1"/>
    <col min="4614" max="4614" width="18.42578125" style="147" customWidth="1"/>
    <col min="4615" max="4865" width="9.140625" style="147"/>
    <col min="4866" max="4866" width="8.5703125" style="147" customWidth="1"/>
    <col min="4867" max="4867" width="40" style="147" customWidth="1"/>
    <col min="4868" max="4868" width="15.7109375" style="147" customWidth="1"/>
    <col min="4869" max="4869" width="21.5703125" style="147" customWidth="1"/>
    <col min="4870" max="4870" width="18.42578125" style="147" customWidth="1"/>
    <col min="4871" max="5121" width="9.140625" style="147"/>
    <col min="5122" max="5122" width="8.5703125" style="147" customWidth="1"/>
    <col min="5123" max="5123" width="40" style="147" customWidth="1"/>
    <col min="5124" max="5124" width="15.7109375" style="147" customWidth="1"/>
    <col min="5125" max="5125" width="21.5703125" style="147" customWidth="1"/>
    <col min="5126" max="5126" width="18.42578125" style="147" customWidth="1"/>
    <col min="5127" max="5377" width="9.140625" style="147"/>
    <col min="5378" max="5378" width="8.5703125" style="147" customWidth="1"/>
    <col min="5379" max="5379" width="40" style="147" customWidth="1"/>
    <col min="5380" max="5380" width="15.7109375" style="147" customWidth="1"/>
    <col min="5381" max="5381" width="21.5703125" style="147" customWidth="1"/>
    <col min="5382" max="5382" width="18.42578125" style="147" customWidth="1"/>
    <col min="5383" max="5633" width="9.140625" style="147"/>
    <col min="5634" max="5634" width="8.5703125" style="147" customWidth="1"/>
    <col min="5635" max="5635" width="40" style="147" customWidth="1"/>
    <col min="5636" max="5636" width="15.7109375" style="147" customWidth="1"/>
    <col min="5637" max="5637" width="21.5703125" style="147" customWidth="1"/>
    <col min="5638" max="5638" width="18.42578125" style="147" customWidth="1"/>
    <col min="5639" max="5889" width="9.140625" style="147"/>
    <col min="5890" max="5890" width="8.5703125" style="147" customWidth="1"/>
    <col min="5891" max="5891" width="40" style="147" customWidth="1"/>
    <col min="5892" max="5892" width="15.7109375" style="147" customWidth="1"/>
    <col min="5893" max="5893" width="21.5703125" style="147" customWidth="1"/>
    <col min="5894" max="5894" width="18.42578125" style="147" customWidth="1"/>
    <col min="5895" max="6145" width="9.140625" style="147"/>
    <col min="6146" max="6146" width="8.5703125" style="147" customWidth="1"/>
    <col min="6147" max="6147" width="40" style="147" customWidth="1"/>
    <col min="6148" max="6148" width="15.7109375" style="147" customWidth="1"/>
    <col min="6149" max="6149" width="21.5703125" style="147" customWidth="1"/>
    <col min="6150" max="6150" width="18.42578125" style="147" customWidth="1"/>
    <col min="6151" max="6401" width="9.140625" style="147"/>
    <col min="6402" max="6402" width="8.5703125" style="147" customWidth="1"/>
    <col min="6403" max="6403" width="40" style="147" customWidth="1"/>
    <col min="6404" max="6404" width="15.7109375" style="147" customWidth="1"/>
    <col min="6405" max="6405" width="21.5703125" style="147" customWidth="1"/>
    <col min="6406" max="6406" width="18.42578125" style="147" customWidth="1"/>
    <col min="6407" max="6657" width="9.140625" style="147"/>
    <col min="6658" max="6658" width="8.5703125" style="147" customWidth="1"/>
    <col min="6659" max="6659" width="40" style="147" customWidth="1"/>
    <col min="6660" max="6660" width="15.7109375" style="147" customWidth="1"/>
    <col min="6661" max="6661" width="21.5703125" style="147" customWidth="1"/>
    <col min="6662" max="6662" width="18.42578125" style="147" customWidth="1"/>
    <col min="6663" max="6913" width="9.140625" style="147"/>
    <col min="6914" max="6914" width="8.5703125" style="147" customWidth="1"/>
    <col min="6915" max="6915" width="40" style="147" customWidth="1"/>
    <col min="6916" max="6916" width="15.7109375" style="147" customWidth="1"/>
    <col min="6917" max="6917" width="21.5703125" style="147" customWidth="1"/>
    <col min="6918" max="6918" width="18.42578125" style="147" customWidth="1"/>
    <col min="6919" max="7169" width="9.140625" style="147"/>
    <col min="7170" max="7170" width="8.5703125" style="147" customWidth="1"/>
    <col min="7171" max="7171" width="40" style="147" customWidth="1"/>
    <col min="7172" max="7172" width="15.7109375" style="147" customWidth="1"/>
    <col min="7173" max="7173" width="21.5703125" style="147" customWidth="1"/>
    <col min="7174" max="7174" width="18.42578125" style="147" customWidth="1"/>
    <col min="7175" max="7425" width="9.140625" style="147"/>
    <col min="7426" max="7426" width="8.5703125" style="147" customWidth="1"/>
    <col min="7427" max="7427" width="40" style="147" customWidth="1"/>
    <col min="7428" max="7428" width="15.7109375" style="147" customWidth="1"/>
    <col min="7429" max="7429" width="21.5703125" style="147" customWidth="1"/>
    <col min="7430" max="7430" width="18.42578125" style="147" customWidth="1"/>
    <col min="7431" max="7681" width="9.140625" style="147"/>
    <col min="7682" max="7682" width="8.5703125" style="147" customWidth="1"/>
    <col min="7683" max="7683" width="40" style="147" customWidth="1"/>
    <col min="7684" max="7684" width="15.7109375" style="147" customWidth="1"/>
    <col min="7685" max="7685" width="21.5703125" style="147" customWidth="1"/>
    <col min="7686" max="7686" width="18.42578125" style="147" customWidth="1"/>
    <col min="7687" max="7937" width="9.140625" style="147"/>
    <col min="7938" max="7938" width="8.5703125" style="147" customWidth="1"/>
    <col min="7939" max="7939" width="40" style="147" customWidth="1"/>
    <col min="7940" max="7940" width="15.7109375" style="147" customWidth="1"/>
    <col min="7941" max="7941" width="21.5703125" style="147" customWidth="1"/>
    <col min="7942" max="7942" width="18.42578125" style="147" customWidth="1"/>
    <col min="7943" max="8193" width="9.140625" style="147"/>
    <col min="8194" max="8194" width="8.5703125" style="147" customWidth="1"/>
    <col min="8195" max="8195" width="40" style="147" customWidth="1"/>
    <col min="8196" max="8196" width="15.7109375" style="147" customWidth="1"/>
    <col min="8197" max="8197" width="21.5703125" style="147" customWidth="1"/>
    <col min="8198" max="8198" width="18.42578125" style="147" customWidth="1"/>
    <col min="8199" max="8449" width="9.140625" style="147"/>
    <col min="8450" max="8450" width="8.5703125" style="147" customWidth="1"/>
    <col min="8451" max="8451" width="40" style="147" customWidth="1"/>
    <col min="8452" max="8452" width="15.7109375" style="147" customWidth="1"/>
    <col min="8453" max="8453" width="21.5703125" style="147" customWidth="1"/>
    <col min="8454" max="8454" width="18.42578125" style="147" customWidth="1"/>
    <col min="8455" max="8705" width="9.140625" style="147"/>
    <col min="8706" max="8706" width="8.5703125" style="147" customWidth="1"/>
    <col min="8707" max="8707" width="40" style="147" customWidth="1"/>
    <col min="8708" max="8708" width="15.7109375" style="147" customWidth="1"/>
    <col min="8709" max="8709" width="21.5703125" style="147" customWidth="1"/>
    <col min="8710" max="8710" width="18.42578125" style="147" customWidth="1"/>
    <col min="8711" max="8961" width="9.140625" style="147"/>
    <col min="8962" max="8962" width="8.5703125" style="147" customWidth="1"/>
    <col min="8963" max="8963" width="40" style="147" customWidth="1"/>
    <col min="8964" max="8964" width="15.7109375" style="147" customWidth="1"/>
    <col min="8965" max="8965" width="21.5703125" style="147" customWidth="1"/>
    <col min="8966" max="8966" width="18.42578125" style="147" customWidth="1"/>
    <col min="8967" max="9217" width="9.140625" style="147"/>
    <col min="9218" max="9218" width="8.5703125" style="147" customWidth="1"/>
    <col min="9219" max="9219" width="40" style="147" customWidth="1"/>
    <col min="9220" max="9220" width="15.7109375" style="147" customWidth="1"/>
    <col min="9221" max="9221" width="21.5703125" style="147" customWidth="1"/>
    <col min="9222" max="9222" width="18.42578125" style="147" customWidth="1"/>
    <col min="9223" max="9473" width="9.140625" style="147"/>
    <col min="9474" max="9474" width="8.5703125" style="147" customWidth="1"/>
    <col min="9475" max="9475" width="40" style="147" customWidth="1"/>
    <col min="9476" max="9476" width="15.7109375" style="147" customWidth="1"/>
    <col min="9477" max="9477" width="21.5703125" style="147" customWidth="1"/>
    <col min="9478" max="9478" width="18.42578125" style="147" customWidth="1"/>
    <col min="9479" max="9729" width="9.140625" style="147"/>
    <col min="9730" max="9730" width="8.5703125" style="147" customWidth="1"/>
    <col min="9731" max="9731" width="40" style="147" customWidth="1"/>
    <col min="9732" max="9732" width="15.7109375" style="147" customWidth="1"/>
    <col min="9733" max="9733" width="21.5703125" style="147" customWidth="1"/>
    <col min="9734" max="9734" width="18.42578125" style="147" customWidth="1"/>
    <col min="9735" max="9985" width="9.140625" style="147"/>
    <col min="9986" max="9986" width="8.5703125" style="147" customWidth="1"/>
    <col min="9987" max="9987" width="40" style="147" customWidth="1"/>
    <col min="9988" max="9988" width="15.7109375" style="147" customWidth="1"/>
    <col min="9989" max="9989" width="21.5703125" style="147" customWidth="1"/>
    <col min="9990" max="9990" width="18.42578125" style="147" customWidth="1"/>
    <col min="9991" max="10241" width="9.140625" style="147"/>
    <col min="10242" max="10242" width="8.5703125" style="147" customWidth="1"/>
    <col min="10243" max="10243" width="40" style="147" customWidth="1"/>
    <col min="10244" max="10244" width="15.7109375" style="147" customWidth="1"/>
    <col min="10245" max="10245" width="21.5703125" style="147" customWidth="1"/>
    <col min="10246" max="10246" width="18.42578125" style="147" customWidth="1"/>
    <col min="10247" max="10497" width="9.140625" style="147"/>
    <col min="10498" max="10498" width="8.5703125" style="147" customWidth="1"/>
    <col min="10499" max="10499" width="40" style="147" customWidth="1"/>
    <col min="10500" max="10500" width="15.7109375" style="147" customWidth="1"/>
    <col min="10501" max="10501" width="21.5703125" style="147" customWidth="1"/>
    <col min="10502" max="10502" width="18.42578125" style="147" customWidth="1"/>
    <col min="10503" max="10753" width="9.140625" style="147"/>
    <col min="10754" max="10754" width="8.5703125" style="147" customWidth="1"/>
    <col min="10755" max="10755" width="40" style="147" customWidth="1"/>
    <col min="10756" max="10756" width="15.7109375" style="147" customWidth="1"/>
    <col min="10757" max="10757" width="21.5703125" style="147" customWidth="1"/>
    <col min="10758" max="10758" width="18.42578125" style="147" customWidth="1"/>
    <col min="10759" max="11009" width="9.140625" style="147"/>
    <col min="11010" max="11010" width="8.5703125" style="147" customWidth="1"/>
    <col min="11011" max="11011" width="40" style="147" customWidth="1"/>
    <col min="11012" max="11012" width="15.7109375" style="147" customWidth="1"/>
    <col min="11013" max="11013" width="21.5703125" style="147" customWidth="1"/>
    <col min="11014" max="11014" width="18.42578125" style="147" customWidth="1"/>
    <col min="11015" max="11265" width="9.140625" style="147"/>
    <col min="11266" max="11266" width="8.5703125" style="147" customWidth="1"/>
    <col min="11267" max="11267" width="40" style="147" customWidth="1"/>
    <col min="11268" max="11268" width="15.7109375" style="147" customWidth="1"/>
    <col min="11269" max="11269" width="21.5703125" style="147" customWidth="1"/>
    <col min="11270" max="11270" width="18.42578125" style="147" customWidth="1"/>
    <col min="11271" max="11521" width="9.140625" style="147"/>
    <col min="11522" max="11522" width="8.5703125" style="147" customWidth="1"/>
    <col min="11523" max="11523" width="40" style="147" customWidth="1"/>
    <col min="11524" max="11524" width="15.7109375" style="147" customWidth="1"/>
    <col min="11525" max="11525" width="21.5703125" style="147" customWidth="1"/>
    <col min="11526" max="11526" width="18.42578125" style="147" customWidth="1"/>
    <col min="11527" max="11777" width="9.140625" style="147"/>
    <col min="11778" max="11778" width="8.5703125" style="147" customWidth="1"/>
    <col min="11779" max="11779" width="40" style="147" customWidth="1"/>
    <col min="11780" max="11780" width="15.7109375" style="147" customWidth="1"/>
    <col min="11781" max="11781" width="21.5703125" style="147" customWidth="1"/>
    <col min="11782" max="11782" width="18.42578125" style="147" customWidth="1"/>
    <col min="11783" max="12033" width="9.140625" style="147"/>
    <col min="12034" max="12034" width="8.5703125" style="147" customWidth="1"/>
    <col min="12035" max="12035" width="40" style="147" customWidth="1"/>
    <col min="12036" max="12036" width="15.7109375" style="147" customWidth="1"/>
    <col min="12037" max="12037" width="21.5703125" style="147" customWidth="1"/>
    <col min="12038" max="12038" width="18.42578125" style="147" customWidth="1"/>
    <col min="12039" max="12289" width="9.140625" style="147"/>
    <col min="12290" max="12290" width="8.5703125" style="147" customWidth="1"/>
    <col min="12291" max="12291" width="40" style="147" customWidth="1"/>
    <col min="12292" max="12292" width="15.7109375" style="147" customWidth="1"/>
    <col min="12293" max="12293" width="21.5703125" style="147" customWidth="1"/>
    <col min="12294" max="12294" width="18.42578125" style="147" customWidth="1"/>
    <col min="12295" max="12545" width="9.140625" style="147"/>
    <col min="12546" max="12546" width="8.5703125" style="147" customWidth="1"/>
    <col min="12547" max="12547" width="40" style="147" customWidth="1"/>
    <col min="12548" max="12548" width="15.7109375" style="147" customWidth="1"/>
    <col min="12549" max="12549" width="21.5703125" style="147" customWidth="1"/>
    <col min="12550" max="12550" width="18.42578125" style="147" customWidth="1"/>
    <col min="12551" max="12801" width="9.140625" style="147"/>
    <col min="12802" max="12802" width="8.5703125" style="147" customWidth="1"/>
    <col min="12803" max="12803" width="40" style="147" customWidth="1"/>
    <col min="12804" max="12804" width="15.7109375" style="147" customWidth="1"/>
    <col min="12805" max="12805" width="21.5703125" style="147" customWidth="1"/>
    <col min="12806" max="12806" width="18.42578125" style="147" customWidth="1"/>
    <col min="12807" max="13057" width="9.140625" style="147"/>
    <col min="13058" max="13058" width="8.5703125" style="147" customWidth="1"/>
    <col min="13059" max="13059" width="40" style="147" customWidth="1"/>
    <col min="13060" max="13060" width="15.7109375" style="147" customWidth="1"/>
    <col min="13061" max="13061" width="21.5703125" style="147" customWidth="1"/>
    <col min="13062" max="13062" width="18.42578125" style="147" customWidth="1"/>
    <col min="13063" max="13313" width="9.140625" style="147"/>
    <col min="13314" max="13314" width="8.5703125" style="147" customWidth="1"/>
    <col min="13315" max="13315" width="40" style="147" customWidth="1"/>
    <col min="13316" max="13316" width="15.7109375" style="147" customWidth="1"/>
    <col min="13317" max="13317" width="21.5703125" style="147" customWidth="1"/>
    <col min="13318" max="13318" width="18.42578125" style="147" customWidth="1"/>
    <col min="13319" max="13569" width="9.140625" style="147"/>
    <col min="13570" max="13570" width="8.5703125" style="147" customWidth="1"/>
    <col min="13571" max="13571" width="40" style="147" customWidth="1"/>
    <col min="13572" max="13572" width="15.7109375" style="147" customWidth="1"/>
    <col min="13573" max="13573" width="21.5703125" style="147" customWidth="1"/>
    <col min="13574" max="13574" width="18.42578125" style="147" customWidth="1"/>
    <col min="13575" max="13825" width="9.140625" style="147"/>
    <col min="13826" max="13826" width="8.5703125" style="147" customWidth="1"/>
    <col min="13827" max="13827" width="40" style="147" customWidth="1"/>
    <col min="13828" max="13828" width="15.7109375" style="147" customWidth="1"/>
    <col min="13829" max="13829" width="21.5703125" style="147" customWidth="1"/>
    <col min="13830" max="13830" width="18.42578125" style="147" customWidth="1"/>
    <col min="13831" max="14081" width="9.140625" style="147"/>
    <col min="14082" max="14082" width="8.5703125" style="147" customWidth="1"/>
    <col min="14083" max="14083" width="40" style="147" customWidth="1"/>
    <col min="14084" max="14084" width="15.7109375" style="147" customWidth="1"/>
    <col min="14085" max="14085" width="21.5703125" style="147" customWidth="1"/>
    <col min="14086" max="14086" width="18.42578125" style="147" customWidth="1"/>
    <col min="14087" max="14337" width="9.140625" style="147"/>
    <col min="14338" max="14338" width="8.5703125" style="147" customWidth="1"/>
    <col min="14339" max="14339" width="40" style="147" customWidth="1"/>
    <col min="14340" max="14340" width="15.7109375" style="147" customWidth="1"/>
    <col min="14341" max="14341" width="21.5703125" style="147" customWidth="1"/>
    <col min="14342" max="14342" width="18.42578125" style="147" customWidth="1"/>
    <col min="14343" max="14593" width="9.140625" style="147"/>
    <col min="14594" max="14594" width="8.5703125" style="147" customWidth="1"/>
    <col min="14595" max="14595" width="40" style="147" customWidth="1"/>
    <col min="14596" max="14596" width="15.7109375" style="147" customWidth="1"/>
    <col min="14597" max="14597" width="21.5703125" style="147" customWidth="1"/>
    <col min="14598" max="14598" width="18.42578125" style="147" customWidth="1"/>
    <col min="14599" max="14849" width="9.140625" style="147"/>
    <col min="14850" max="14850" width="8.5703125" style="147" customWidth="1"/>
    <col min="14851" max="14851" width="40" style="147" customWidth="1"/>
    <col min="14852" max="14852" width="15.7109375" style="147" customWidth="1"/>
    <col min="14853" max="14853" width="21.5703125" style="147" customWidth="1"/>
    <col min="14854" max="14854" width="18.42578125" style="147" customWidth="1"/>
    <col min="14855" max="15105" width="9.140625" style="147"/>
    <col min="15106" max="15106" width="8.5703125" style="147" customWidth="1"/>
    <col min="15107" max="15107" width="40" style="147" customWidth="1"/>
    <col min="15108" max="15108" width="15.7109375" style="147" customWidth="1"/>
    <col min="15109" max="15109" width="21.5703125" style="147" customWidth="1"/>
    <col min="15110" max="15110" width="18.42578125" style="147" customWidth="1"/>
    <col min="15111" max="15361" width="9.140625" style="147"/>
    <col min="15362" max="15362" width="8.5703125" style="147" customWidth="1"/>
    <col min="15363" max="15363" width="40" style="147" customWidth="1"/>
    <col min="15364" max="15364" width="15.7109375" style="147" customWidth="1"/>
    <col min="15365" max="15365" width="21.5703125" style="147" customWidth="1"/>
    <col min="15366" max="15366" width="18.42578125" style="147" customWidth="1"/>
    <col min="15367" max="15617" width="9.140625" style="147"/>
    <col min="15618" max="15618" width="8.5703125" style="147" customWidth="1"/>
    <col min="15619" max="15619" width="40" style="147" customWidth="1"/>
    <col min="15620" max="15620" width="15.7109375" style="147" customWidth="1"/>
    <col min="15621" max="15621" width="21.5703125" style="147" customWidth="1"/>
    <col min="15622" max="15622" width="18.42578125" style="147" customWidth="1"/>
    <col min="15623" max="15873" width="9.140625" style="147"/>
    <col min="15874" max="15874" width="8.5703125" style="147" customWidth="1"/>
    <col min="15875" max="15875" width="40" style="147" customWidth="1"/>
    <col min="15876" max="15876" width="15.7109375" style="147" customWidth="1"/>
    <col min="15877" max="15877" width="21.5703125" style="147" customWidth="1"/>
    <col min="15878" max="15878" width="18.42578125" style="147" customWidth="1"/>
    <col min="15879" max="16129" width="9.140625" style="147"/>
    <col min="16130" max="16130" width="8.5703125" style="147" customWidth="1"/>
    <col min="16131" max="16131" width="40" style="147" customWidth="1"/>
    <col min="16132" max="16132" width="15.7109375" style="147" customWidth="1"/>
    <col min="16133" max="16133" width="21.5703125" style="147" customWidth="1"/>
    <col min="16134" max="16134" width="18.42578125" style="147" customWidth="1"/>
    <col min="16135" max="16384" width="9.140625" style="147"/>
  </cols>
  <sheetData>
    <row r="1" spans="2:8" x14ac:dyDescent="0.25">
      <c r="D1" s="573" t="s">
        <v>260</v>
      </c>
      <c r="E1" s="573"/>
      <c r="F1" s="148"/>
      <c r="G1" s="148"/>
      <c r="H1" s="148"/>
    </row>
    <row r="2" spans="2:8" x14ac:dyDescent="0.25">
      <c r="D2" s="573" t="s">
        <v>373</v>
      </c>
      <c r="E2" s="573"/>
      <c r="F2" s="148"/>
      <c r="G2" s="148"/>
      <c r="H2" s="148"/>
    </row>
    <row r="5" spans="2:8" ht="18.75" x14ac:dyDescent="0.3">
      <c r="B5" s="572" t="s">
        <v>375</v>
      </c>
      <c r="C5" s="572"/>
      <c r="D5" s="572"/>
      <c r="E5" s="572"/>
    </row>
    <row r="7" spans="2:8" ht="15.75" thickBot="1" x14ac:dyDescent="0.3"/>
    <row r="8" spans="2:8" ht="16.5" thickBot="1" x14ac:dyDescent="0.3">
      <c r="B8" s="152" t="s">
        <v>49</v>
      </c>
      <c r="C8" s="153" t="s">
        <v>51</v>
      </c>
      <c r="D8" s="153" t="s">
        <v>81</v>
      </c>
      <c r="E8" s="149"/>
    </row>
    <row r="9" spans="2:8" ht="15.75" x14ac:dyDescent="0.25">
      <c r="B9" s="154">
        <v>1</v>
      </c>
      <c r="C9" s="155" t="s">
        <v>10</v>
      </c>
      <c r="D9" s="156" t="s">
        <v>81</v>
      </c>
      <c r="E9" s="231">
        <f>E12+E11+E10</f>
        <v>0</v>
      </c>
    </row>
    <row r="10" spans="2:8" ht="15.75" x14ac:dyDescent="0.25">
      <c r="B10" s="157">
        <v>2</v>
      </c>
      <c r="C10" s="158" t="s">
        <v>12</v>
      </c>
      <c r="D10" s="159" t="s">
        <v>81</v>
      </c>
      <c r="E10" s="150"/>
    </row>
    <row r="11" spans="2:8" ht="15.75" x14ac:dyDescent="0.25">
      <c r="B11" s="157">
        <v>3</v>
      </c>
      <c r="C11" s="158" t="s">
        <v>13</v>
      </c>
      <c r="D11" s="159" t="s">
        <v>81</v>
      </c>
      <c r="E11" s="150"/>
    </row>
    <row r="12" spans="2:8" ht="15.75" x14ac:dyDescent="0.25">
      <c r="B12" s="157">
        <v>4</v>
      </c>
      <c r="C12" s="158" t="s">
        <v>14</v>
      </c>
      <c r="D12" s="159" t="s">
        <v>81</v>
      </c>
      <c r="E12" s="180">
        <f>E16+E13</f>
        <v>0</v>
      </c>
    </row>
    <row r="13" spans="2:8" ht="15.75" x14ac:dyDescent="0.25">
      <c r="B13" s="157">
        <v>5</v>
      </c>
      <c r="C13" s="158" t="s">
        <v>83</v>
      </c>
      <c r="D13" s="159" t="s">
        <v>81</v>
      </c>
      <c r="E13" s="180">
        <f>E14+E15</f>
        <v>0</v>
      </c>
    </row>
    <row r="14" spans="2:8" ht="15.75" x14ac:dyDescent="0.25">
      <c r="B14" s="160" t="s">
        <v>205</v>
      </c>
      <c r="C14" s="161" t="s">
        <v>129</v>
      </c>
      <c r="D14" s="159" t="s">
        <v>81</v>
      </c>
      <c r="E14" s="150"/>
    </row>
    <row r="15" spans="2:8" ht="15.75" x14ac:dyDescent="0.25">
      <c r="B15" s="160" t="s">
        <v>206</v>
      </c>
      <c r="C15" s="161" t="s">
        <v>130</v>
      </c>
      <c r="D15" s="159" t="s">
        <v>81</v>
      </c>
      <c r="E15" s="150"/>
    </row>
    <row r="16" spans="2:8" ht="15.75" x14ac:dyDescent="0.25">
      <c r="B16" s="160">
        <v>6</v>
      </c>
      <c r="C16" s="162" t="s">
        <v>84</v>
      </c>
      <c r="D16" s="159" t="s">
        <v>81</v>
      </c>
      <c r="E16" s="232">
        <f>E17+E18+E19+E20+E21+E22</f>
        <v>0</v>
      </c>
    </row>
    <row r="17" spans="2:5" ht="15.75" x14ac:dyDescent="0.25">
      <c r="B17" s="160" t="s">
        <v>85</v>
      </c>
      <c r="C17" s="158" t="s">
        <v>86</v>
      </c>
      <c r="D17" s="159" t="s">
        <v>81</v>
      </c>
      <c r="E17" s="150"/>
    </row>
    <row r="18" spans="2:5" ht="15.75" x14ac:dyDescent="0.25">
      <c r="B18" s="160" t="s">
        <v>87</v>
      </c>
      <c r="C18" s="158" t="s">
        <v>6</v>
      </c>
      <c r="D18" s="159" t="s">
        <v>81</v>
      </c>
      <c r="E18" s="150"/>
    </row>
    <row r="19" spans="2:5" ht="15.75" x14ac:dyDescent="0.25">
      <c r="B19" s="160" t="s">
        <v>88</v>
      </c>
      <c r="C19" s="158" t="s">
        <v>89</v>
      </c>
      <c r="D19" s="159" t="s">
        <v>81</v>
      </c>
      <c r="E19" s="150"/>
    </row>
    <row r="20" spans="2:5" ht="15.75" x14ac:dyDescent="0.25">
      <c r="B20" s="160" t="s">
        <v>90</v>
      </c>
      <c r="C20" s="158" t="s">
        <v>6</v>
      </c>
      <c r="D20" s="159" t="s">
        <v>81</v>
      </c>
      <c r="E20" s="150"/>
    </row>
    <row r="21" spans="2:5" ht="15.75" x14ac:dyDescent="0.25">
      <c r="B21" s="160" t="s">
        <v>91</v>
      </c>
      <c r="C21" s="158" t="s">
        <v>92</v>
      </c>
      <c r="D21" s="159" t="s">
        <v>81</v>
      </c>
      <c r="E21" s="150"/>
    </row>
    <row r="22" spans="2:5" ht="16.5" thickBot="1" x14ac:dyDescent="0.3">
      <c r="B22" s="163" t="s">
        <v>93</v>
      </c>
      <c r="C22" s="164" t="s">
        <v>6</v>
      </c>
      <c r="D22" s="165" t="s">
        <v>81</v>
      </c>
      <c r="E22" s="151"/>
    </row>
    <row r="23" spans="2:5" ht="15.75" x14ac:dyDescent="0.25">
      <c r="B23" s="166" t="s">
        <v>94</v>
      </c>
      <c r="C23" s="167" t="s">
        <v>95</v>
      </c>
      <c r="D23" s="156" t="s">
        <v>82</v>
      </c>
      <c r="E23" s="179">
        <f>E25+E27+E29+E31</f>
        <v>0</v>
      </c>
    </row>
    <row r="24" spans="2:5" ht="15.75" x14ac:dyDescent="0.25">
      <c r="B24" s="160" t="s">
        <v>96</v>
      </c>
      <c r="C24" s="158" t="s">
        <v>97</v>
      </c>
      <c r="D24" s="159" t="s">
        <v>98</v>
      </c>
      <c r="E24" s="150"/>
    </row>
    <row r="25" spans="2:5" ht="15.75" x14ac:dyDescent="0.25">
      <c r="B25" s="160" t="s">
        <v>99</v>
      </c>
      <c r="C25" s="158"/>
      <c r="D25" s="159" t="s">
        <v>82</v>
      </c>
      <c r="E25" s="150"/>
    </row>
    <row r="26" spans="2:5" ht="15.75" x14ac:dyDescent="0.25">
      <c r="B26" s="160" t="s">
        <v>100</v>
      </c>
      <c r="C26" s="158" t="s">
        <v>27</v>
      </c>
      <c r="D26" s="159" t="s">
        <v>347</v>
      </c>
      <c r="E26" s="150"/>
    </row>
    <row r="27" spans="2:5" ht="15.75" x14ac:dyDescent="0.25">
      <c r="B27" s="160" t="s">
        <v>101</v>
      </c>
      <c r="C27" s="158"/>
      <c r="D27" s="159" t="s">
        <v>82</v>
      </c>
      <c r="E27" s="150"/>
    </row>
    <row r="28" spans="2:5" ht="15.75" x14ac:dyDescent="0.25">
      <c r="B28" s="160" t="s">
        <v>102</v>
      </c>
      <c r="C28" s="158" t="s">
        <v>103</v>
      </c>
      <c r="D28" s="159" t="s">
        <v>104</v>
      </c>
      <c r="E28" s="150"/>
    </row>
    <row r="29" spans="2:5" ht="15.75" x14ac:dyDescent="0.25">
      <c r="B29" s="160" t="s">
        <v>105</v>
      </c>
      <c r="C29" s="158"/>
      <c r="D29" s="159" t="s">
        <v>82</v>
      </c>
      <c r="E29" s="150"/>
    </row>
    <row r="30" spans="2:5" ht="15.75" x14ac:dyDescent="0.25">
      <c r="B30" s="160" t="s">
        <v>106</v>
      </c>
      <c r="C30" s="158" t="s">
        <v>107</v>
      </c>
      <c r="D30" s="159" t="s">
        <v>104</v>
      </c>
      <c r="E30" s="150"/>
    </row>
    <row r="31" spans="2:5" ht="16.5" thickBot="1" x14ac:dyDescent="0.3">
      <c r="B31" s="163" t="s">
        <v>108</v>
      </c>
      <c r="C31" s="164"/>
      <c r="D31" s="165" t="s">
        <v>82</v>
      </c>
      <c r="E31" s="151"/>
    </row>
    <row r="32" spans="2:5" ht="31.5" x14ac:dyDescent="0.25">
      <c r="B32" s="166" t="s">
        <v>109</v>
      </c>
      <c r="C32" s="168" t="s">
        <v>110</v>
      </c>
      <c r="D32" s="156" t="s">
        <v>82</v>
      </c>
      <c r="E32" s="179">
        <f>E33+E34+E35+E36+E38+E39+E42</f>
        <v>0</v>
      </c>
    </row>
    <row r="33" spans="2:8" ht="15.75" x14ac:dyDescent="0.25">
      <c r="B33" s="160" t="s">
        <v>111</v>
      </c>
      <c r="C33" s="158" t="s">
        <v>112</v>
      </c>
      <c r="D33" s="159" t="s">
        <v>82</v>
      </c>
      <c r="E33" s="150"/>
    </row>
    <row r="34" spans="2:8" ht="15.75" x14ac:dyDescent="0.25">
      <c r="B34" s="160" t="s">
        <v>113</v>
      </c>
      <c r="C34" s="158" t="s">
        <v>114</v>
      </c>
      <c r="D34" s="159" t="s">
        <v>82</v>
      </c>
      <c r="E34" s="150"/>
    </row>
    <row r="35" spans="2:8" ht="15.75" x14ac:dyDescent="0.25">
      <c r="B35" s="160" t="s">
        <v>115</v>
      </c>
      <c r="C35" s="158" t="s">
        <v>261</v>
      </c>
      <c r="D35" s="159" t="s">
        <v>82</v>
      </c>
      <c r="E35" s="150"/>
    </row>
    <row r="36" spans="2:8" ht="15.75" x14ac:dyDescent="0.25">
      <c r="B36" s="160" t="s">
        <v>116</v>
      </c>
      <c r="C36" s="158" t="s">
        <v>262</v>
      </c>
      <c r="D36" s="159" t="s">
        <v>82</v>
      </c>
      <c r="E36" s="150"/>
    </row>
    <row r="37" spans="2:8" ht="15.75" x14ac:dyDescent="0.25">
      <c r="B37" s="160"/>
      <c r="C37" s="386" t="s">
        <v>345</v>
      </c>
      <c r="D37" s="159" t="s">
        <v>346</v>
      </c>
      <c r="E37" s="150"/>
    </row>
    <row r="38" spans="2:8" ht="15.75" x14ac:dyDescent="0.25">
      <c r="B38" s="160" t="s">
        <v>117</v>
      </c>
      <c r="C38" s="169" t="s">
        <v>263</v>
      </c>
      <c r="D38" s="159" t="s">
        <v>82</v>
      </c>
      <c r="E38" s="150"/>
    </row>
    <row r="39" spans="2:8" ht="15.75" x14ac:dyDescent="0.25">
      <c r="B39" s="160" t="s">
        <v>118</v>
      </c>
      <c r="C39" s="169" t="s">
        <v>119</v>
      </c>
      <c r="D39" s="159" t="s">
        <v>82</v>
      </c>
      <c r="E39" s="180">
        <f>E40+E41</f>
        <v>0</v>
      </c>
    </row>
    <row r="40" spans="2:8" ht="15.75" x14ac:dyDescent="0.25">
      <c r="B40" s="160" t="s">
        <v>120</v>
      </c>
      <c r="C40" s="170" t="s">
        <v>121</v>
      </c>
      <c r="D40" s="159" t="s">
        <v>82</v>
      </c>
      <c r="E40" s="150"/>
    </row>
    <row r="41" spans="2:8" ht="15.75" x14ac:dyDescent="0.25">
      <c r="B41" s="160" t="s">
        <v>122</v>
      </c>
      <c r="C41" s="170" t="s">
        <v>123</v>
      </c>
      <c r="D41" s="159" t="s">
        <v>82</v>
      </c>
      <c r="E41" s="150"/>
    </row>
    <row r="42" spans="2:8" ht="16.5" thickBot="1" x14ac:dyDescent="0.3">
      <c r="B42" s="163" t="s">
        <v>124</v>
      </c>
      <c r="C42" s="164" t="s">
        <v>125</v>
      </c>
      <c r="D42" s="165" t="s">
        <v>82</v>
      </c>
      <c r="E42" s="151"/>
    </row>
    <row r="43" spans="2:8" ht="15.75" x14ac:dyDescent="0.25">
      <c r="B43" s="171" t="s">
        <v>126</v>
      </c>
      <c r="C43" s="172" t="s">
        <v>127</v>
      </c>
      <c r="D43" s="173" t="s">
        <v>82</v>
      </c>
      <c r="E43" s="233">
        <f>E23+E32</f>
        <v>0</v>
      </c>
    </row>
    <row r="44" spans="2:8" ht="16.5" thickBot="1" x14ac:dyDescent="0.3">
      <c r="B44" s="163">
        <v>17</v>
      </c>
      <c r="C44" s="174" t="s">
        <v>128</v>
      </c>
      <c r="D44" s="165" t="s">
        <v>46</v>
      </c>
      <c r="E44" s="234" t="e">
        <f>E43/E16</f>
        <v>#DIV/0!</v>
      </c>
    </row>
    <row r="46" spans="2:8" x14ac:dyDescent="0.25">
      <c r="F46" s="330"/>
      <c r="H46" s="330"/>
    </row>
    <row r="47" spans="2:8" ht="26.25" thickBot="1" x14ac:dyDescent="0.3">
      <c r="B47" s="345" t="s">
        <v>321</v>
      </c>
      <c r="C47" s="329"/>
      <c r="D47" s="329"/>
      <c r="E47" s="329"/>
      <c r="F47" s="347"/>
      <c r="H47" s="335"/>
    </row>
    <row r="48" spans="2:8" ht="30.75" customHeight="1" x14ac:dyDescent="0.25">
      <c r="B48" s="346"/>
      <c r="C48" s="335" t="s">
        <v>322</v>
      </c>
      <c r="D48" s="505" t="s">
        <v>323</v>
      </c>
      <c r="E48" s="505"/>
      <c r="F48" s="330"/>
      <c r="H48" s="330"/>
    </row>
    <row r="49" spans="2:8" ht="15.75" thickBot="1" x14ac:dyDescent="0.3">
      <c r="B49" s="345" t="s">
        <v>324</v>
      </c>
      <c r="C49" s="329"/>
      <c r="D49" s="329"/>
      <c r="E49" s="329"/>
      <c r="F49" s="347"/>
      <c r="H49" s="341"/>
    </row>
    <row r="50" spans="2:8" x14ac:dyDescent="0.25">
      <c r="B50" s="6"/>
      <c r="C50" s="339" t="s">
        <v>322</v>
      </c>
      <c r="D50" s="505" t="s">
        <v>325</v>
      </c>
      <c r="E50" s="505"/>
      <c r="F50" s="348"/>
    </row>
  </sheetData>
  <sheetProtection algorithmName="SHA-512" hashValue="RrkUT0RbsFKNE8nfIIgGmAfuBJ8+M31UXBD5UFuami/LrMi3KkSlfC73M1nVSjzhey5q15NbTjmudI2t8wvoGg==" saltValue="GCZyUg48qzZ6KWOAwlI8ew==" spinCount="100000" sheet="1" objects="1" scenarios="1"/>
  <mergeCells count="5">
    <mergeCell ref="D48:E48"/>
    <mergeCell ref="D50:E50"/>
    <mergeCell ref="B5:E5"/>
    <mergeCell ref="D1:E1"/>
    <mergeCell ref="D2:E2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I18" sqref="I18"/>
    </sheetView>
  </sheetViews>
  <sheetFormatPr defaultRowHeight="18.75" x14ac:dyDescent="0.25"/>
  <cols>
    <col min="1" max="1" width="11.7109375" style="43" customWidth="1"/>
    <col min="2" max="2" width="36.5703125" style="43" customWidth="1"/>
    <col min="3" max="3" width="20.28515625" style="43" customWidth="1"/>
    <col min="4" max="4" width="22" style="43" customWidth="1"/>
    <col min="5" max="5" width="20.28515625" style="43" customWidth="1"/>
    <col min="6" max="6" width="15.42578125" style="43" customWidth="1"/>
    <col min="7" max="256" width="9.140625" style="43"/>
    <col min="257" max="257" width="10.5703125" style="43" customWidth="1"/>
    <col min="258" max="258" width="36.5703125" style="43" customWidth="1"/>
    <col min="259" max="259" width="20.28515625" style="43" customWidth="1"/>
    <col min="260" max="260" width="22" style="43" customWidth="1"/>
    <col min="261" max="261" width="20.28515625" style="43" customWidth="1"/>
    <col min="262" max="262" width="15.42578125" style="43" customWidth="1"/>
    <col min="263" max="512" width="9.140625" style="43"/>
    <col min="513" max="513" width="10.5703125" style="43" customWidth="1"/>
    <col min="514" max="514" width="36.5703125" style="43" customWidth="1"/>
    <col min="515" max="515" width="20.28515625" style="43" customWidth="1"/>
    <col min="516" max="516" width="22" style="43" customWidth="1"/>
    <col min="517" max="517" width="20.28515625" style="43" customWidth="1"/>
    <col min="518" max="518" width="15.42578125" style="43" customWidth="1"/>
    <col min="519" max="768" width="9.140625" style="43"/>
    <col min="769" max="769" width="10.5703125" style="43" customWidth="1"/>
    <col min="770" max="770" width="36.5703125" style="43" customWidth="1"/>
    <col min="771" max="771" width="20.28515625" style="43" customWidth="1"/>
    <col min="772" max="772" width="22" style="43" customWidth="1"/>
    <col min="773" max="773" width="20.28515625" style="43" customWidth="1"/>
    <col min="774" max="774" width="15.42578125" style="43" customWidth="1"/>
    <col min="775" max="1024" width="9.140625" style="43"/>
    <col min="1025" max="1025" width="10.5703125" style="43" customWidth="1"/>
    <col min="1026" max="1026" width="36.5703125" style="43" customWidth="1"/>
    <col min="1027" max="1027" width="20.28515625" style="43" customWidth="1"/>
    <col min="1028" max="1028" width="22" style="43" customWidth="1"/>
    <col min="1029" max="1029" width="20.28515625" style="43" customWidth="1"/>
    <col min="1030" max="1030" width="15.42578125" style="43" customWidth="1"/>
    <col min="1031" max="1280" width="9.140625" style="43"/>
    <col min="1281" max="1281" width="10.5703125" style="43" customWidth="1"/>
    <col min="1282" max="1282" width="36.5703125" style="43" customWidth="1"/>
    <col min="1283" max="1283" width="20.28515625" style="43" customWidth="1"/>
    <col min="1284" max="1284" width="22" style="43" customWidth="1"/>
    <col min="1285" max="1285" width="20.28515625" style="43" customWidth="1"/>
    <col min="1286" max="1286" width="15.42578125" style="43" customWidth="1"/>
    <col min="1287" max="1536" width="9.140625" style="43"/>
    <col min="1537" max="1537" width="10.5703125" style="43" customWidth="1"/>
    <col min="1538" max="1538" width="36.5703125" style="43" customWidth="1"/>
    <col min="1539" max="1539" width="20.28515625" style="43" customWidth="1"/>
    <col min="1540" max="1540" width="22" style="43" customWidth="1"/>
    <col min="1541" max="1541" width="20.28515625" style="43" customWidth="1"/>
    <col min="1542" max="1542" width="15.42578125" style="43" customWidth="1"/>
    <col min="1543" max="1792" width="9.140625" style="43"/>
    <col min="1793" max="1793" width="10.5703125" style="43" customWidth="1"/>
    <col min="1794" max="1794" width="36.5703125" style="43" customWidth="1"/>
    <col min="1795" max="1795" width="20.28515625" style="43" customWidth="1"/>
    <col min="1796" max="1796" width="22" style="43" customWidth="1"/>
    <col min="1797" max="1797" width="20.28515625" style="43" customWidth="1"/>
    <col min="1798" max="1798" width="15.42578125" style="43" customWidth="1"/>
    <col min="1799" max="2048" width="9.140625" style="43"/>
    <col min="2049" max="2049" width="10.5703125" style="43" customWidth="1"/>
    <col min="2050" max="2050" width="36.5703125" style="43" customWidth="1"/>
    <col min="2051" max="2051" width="20.28515625" style="43" customWidth="1"/>
    <col min="2052" max="2052" width="22" style="43" customWidth="1"/>
    <col min="2053" max="2053" width="20.28515625" style="43" customWidth="1"/>
    <col min="2054" max="2054" width="15.42578125" style="43" customWidth="1"/>
    <col min="2055" max="2304" width="9.140625" style="43"/>
    <col min="2305" max="2305" width="10.5703125" style="43" customWidth="1"/>
    <col min="2306" max="2306" width="36.5703125" style="43" customWidth="1"/>
    <col min="2307" max="2307" width="20.28515625" style="43" customWidth="1"/>
    <col min="2308" max="2308" width="22" style="43" customWidth="1"/>
    <col min="2309" max="2309" width="20.28515625" style="43" customWidth="1"/>
    <col min="2310" max="2310" width="15.42578125" style="43" customWidth="1"/>
    <col min="2311" max="2560" width="9.140625" style="43"/>
    <col min="2561" max="2561" width="10.5703125" style="43" customWidth="1"/>
    <col min="2562" max="2562" width="36.5703125" style="43" customWidth="1"/>
    <col min="2563" max="2563" width="20.28515625" style="43" customWidth="1"/>
    <col min="2564" max="2564" width="22" style="43" customWidth="1"/>
    <col min="2565" max="2565" width="20.28515625" style="43" customWidth="1"/>
    <col min="2566" max="2566" width="15.42578125" style="43" customWidth="1"/>
    <col min="2567" max="2816" width="9.140625" style="43"/>
    <col min="2817" max="2817" width="10.5703125" style="43" customWidth="1"/>
    <col min="2818" max="2818" width="36.5703125" style="43" customWidth="1"/>
    <col min="2819" max="2819" width="20.28515625" style="43" customWidth="1"/>
    <col min="2820" max="2820" width="22" style="43" customWidth="1"/>
    <col min="2821" max="2821" width="20.28515625" style="43" customWidth="1"/>
    <col min="2822" max="2822" width="15.42578125" style="43" customWidth="1"/>
    <col min="2823" max="3072" width="9.140625" style="43"/>
    <col min="3073" max="3073" width="10.5703125" style="43" customWidth="1"/>
    <col min="3074" max="3074" width="36.5703125" style="43" customWidth="1"/>
    <col min="3075" max="3075" width="20.28515625" style="43" customWidth="1"/>
    <col min="3076" max="3076" width="22" style="43" customWidth="1"/>
    <col min="3077" max="3077" width="20.28515625" style="43" customWidth="1"/>
    <col min="3078" max="3078" width="15.42578125" style="43" customWidth="1"/>
    <col min="3079" max="3328" width="9.140625" style="43"/>
    <col min="3329" max="3329" width="10.5703125" style="43" customWidth="1"/>
    <col min="3330" max="3330" width="36.5703125" style="43" customWidth="1"/>
    <col min="3331" max="3331" width="20.28515625" style="43" customWidth="1"/>
    <col min="3332" max="3332" width="22" style="43" customWidth="1"/>
    <col min="3333" max="3333" width="20.28515625" style="43" customWidth="1"/>
    <col min="3334" max="3334" width="15.42578125" style="43" customWidth="1"/>
    <col min="3335" max="3584" width="9.140625" style="43"/>
    <col min="3585" max="3585" width="10.5703125" style="43" customWidth="1"/>
    <col min="3586" max="3586" width="36.5703125" style="43" customWidth="1"/>
    <col min="3587" max="3587" width="20.28515625" style="43" customWidth="1"/>
    <col min="3588" max="3588" width="22" style="43" customWidth="1"/>
    <col min="3589" max="3589" width="20.28515625" style="43" customWidth="1"/>
    <col min="3590" max="3590" width="15.42578125" style="43" customWidth="1"/>
    <col min="3591" max="3840" width="9.140625" style="43"/>
    <col min="3841" max="3841" width="10.5703125" style="43" customWidth="1"/>
    <col min="3842" max="3842" width="36.5703125" style="43" customWidth="1"/>
    <col min="3843" max="3843" width="20.28515625" style="43" customWidth="1"/>
    <col min="3844" max="3844" width="22" style="43" customWidth="1"/>
    <col min="3845" max="3845" width="20.28515625" style="43" customWidth="1"/>
    <col min="3846" max="3846" width="15.42578125" style="43" customWidth="1"/>
    <col min="3847" max="4096" width="9.140625" style="43"/>
    <col min="4097" max="4097" width="10.5703125" style="43" customWidth="1"/>
    <col min="4098" max="4098" width="36.5703125" style="43" customWidth="1"/>
    <col min="4099" max="4099" width="20.28515625" style="43" customWidth="1"/>
    <col min="4100" max="4100" width="22" style="43" customWidth="1"/>
    <col min="4101" max="4101" width="20.28515625" style="43" customWidth="1"/>
    <col min="4102" max="4102" width="15.42578125" style="43" customWidth="1"/>
    <col min="4103" max="4352" width="9.140625" style="43"/>
    <col min="4353" max="4353" width="10.5703125" style="43" customWidth="1"/>
    <col min="4354" max="4354" width="36.5703125" style="43" customWidth="1"/>
    <col min="4355" max="4355" width="20.28515625" style="43" customWidth="1"/>
    <col min="4356" max="4356" width="22" style="43" customWidth="1"/>
    <col min="4357" max="4357" width="20.28515625" style="43" customWidth="1"/>
    <col min="4358" max="4358" width="15.42578125" style="43" customWidth="1"/>
    <col min="4359" max="4608" width="9.140625" style="43"/>
    <col min="4609" max="4609" width="10.5703125" style="43" customWidth="1"/>
    <col min="4610" max="4610" width="36.5703125" style="43" customWidth="1"/>
    <col min="4611" max="4611" width="20.28515625" style="43" customWidth="1"/>
    <col min="4612" max="4612" width="22" style="43" customWidth="1"/>
    <col min="4613" max="4613" width="20.28515625" style="43" customWidth="1"/>
    <col min="4614" max="4614" width="15.42578125" style="43" customWidth="1"/>
    <col min="4615" max="4864" width="9.140625" style="43"/>
    <col min="4865" max="4865" width="10.5703125" style="43" customWidth="1"/>
    <col min="4866" max="4866" width="36.5703125" style="43" customWidth="1"/>
    <col min="4867" max="4867" width="20.28515625" style="43" customWidth="1"/>
    <col min="4868" max="4868" width="22" style="43" customWidth="1"/>
    <col min="4869" max="4869" width="20.28515625" style="43" customWidth="1"/>
    <col min="4870" max="4870" width="15.42578125" style="43" customWidth="1"/>
    <col min="4871" max="5120" width="9.140625" style="43"/>
    <col min="5121" max="5121" width="10.5703125" style="43" customWidth="1"/>
    <col min="5122" max="5122" width="36.5703125" style="43" customWidth="1"/>
    <col min="5123" max="5123" width="20.28515625" style="43" customWidth="1"/>
    <col min="5124" max="5124" width="22" style="43" customWidth="1"/>
    <col min="5125" max="5125" width="20.28515625" style="43" customWidth="1"/>
    <col min="5126" max="5126" width="15.42578125" style="43" customWidth="1"/>
    <col min="5127" max="5376" width="9.140625" style="43"/>
    <col min="5377" max="5377" width="10.5703125" style="43" customWidth="1"/>
    <col min="5378" max="5378" width="36.5703125" style="43" customWidth="1"/>
    <col min="5379" max="5379" width="20.28515625" style="43" customWidth="1"/>
    <col min="5380" max="5380" width="22" style="43" customWidth="1"/>
    <col min="5381" max="5381" width="20.28515625" style="43" customWidth="1"/>
    <col min="5382" max="5382" width="15.42578125" style="43" customWidth="1"/>
    <col min="5383" max="5632" width="9.140625" style="43"/>
    <col min="5633" max="5633" width="10.5703125" style="43" customWidth="1"/>
    <col min="5634" max="5634" width="36.5703125" style="43" customWidth="1"/>
    <col min="5635" max="5635" width="20.28515625" style="43" customWidth="1"/>
    <col min="5636" max="5636" width="22" style="43" customWidth="1"/>
    <col min="5637" max="5637" width="20.28515625" style="43" customWidth="1"/>
    <col min="5638" max="5638" width="15.42578125" style="43" customWidth="1"/>
    <col min="5639" max="5888" width="9.140625" style="43"/>
    <col min="5889" max="5889" width="10.5703125" style="43" customWidth="1"/>
    <col min="5890" max="5890" width="36.5703125" style="43" customWidth="1"/>
    <col min="5891" max="5891" width="20.28515625" style="43" customWidth="1"/>
    <col min="5892" max="5892" width="22" style="43" customWidth="1"/>
    <col min="5893" max="5893" width="20.28515625" style="43" customWidth="1"/>
    <col min="5894" max="5894" width="15.42578125" style="43" customWidth="1"/>
    <col min="5895" max="6144" width="9.140625" style="43"/>
    <col min="6145" max="6145" width="10.5703125" style="43" customWidth="1"/>
    <col min="6146" max="6146" width="36.5703125" style="43" customWidth="1"/>
    <col min="6147" max="6147" width="20.28515625" style="43" customWidth="1"/>
    <col min="6148" max="6148" width="22" style="43" customWidth="1"/>
    <col min="6149" max="6149" width="20.28515625" style="43" customWidth="1"/>
    <col min="6150" max="6150" width="15.42578125" style="43" customWidth="1"/>
    <col min="6151" max="6400" width="9.140625" style="43"/>
    <col min="6401" max="6401" width="10.5703125" style="43" customWidth="1"/>
    <col min="6402" max="6402" width="36.5703125" style="43" customWidth="1"/>
    <col min="6403" max="6403" width="20.28515625" style="43" customWidth="1"/>
    <col min="6404" max="6404" width="22" style="43" customWidth="1"/>
    <col min="6405" max="6405" width="20.28515625" style="43" customWidth="1"/>
    <col min="6406" max="6406" width="15.42578125" style="43" customWidth="1"/>
    <col min="6407" max="6656" width="9.140625" style="43"/>
    <col min="6657" max="6657" width="10.5703125" style="43" customWidth="1"/>
    <col min="6658" max="6658" width="36.5703125" style="43" customWidth="1"/>
    <col min="6659" max="6659" width="20.28515625" style="43" customWidth="1"/>
    <col min="6660" max="6660" width="22" style="43" customWidth="1"/>
    <col min="6661" max="6661" width="20.28515625" style="43" customWidth="1"/>
    <col min="6662" max="6662" width="15.42578125" style="43" customWidth="1"/>
    <col min="6663" max="6912" width="9.140625" style="43"/>
    <col min="6913" max="6913" width="10.5703125" style="43" customWidth="1"/>
    <col min="6914" max="6914" width="36.5703125" style="43" customWidth="1"/>
    <col min="6915" max="6915" width="20.28515625" style="43" customWidth="1"/>
    <col min="6916" max="6916" width="22" style="43" customWidth="1"/>
    <col min="6917" max="6917" width="20.28515625" style="43" customWidth="1"/>
    <col min="6918" max="6918" width="15.42578125" style="43" customWidth="1"/>
    <col min="6919" max="7168" width="9.140625" style="43"/>
    <col min="7169" max="7169" width="10.5703125" style="43" customWidth="1"/>
    <col min="7170" max="7170" width="36.5703125" style="43" customWidth="1"/>
    <col min="7171" max="7171" width="20.28515625" style="43" customWidth="1"/>
    <col min="7172" max="7172" width="22" style="43" customWidth="1"/>
    <col min="7173" max="7173" width="20.28515625" style="43" customWidth="1"/>
    <col min="7174" max="7174" width="15.42578125" style="43" customWidth="1"/>
    <col min="7175" max="7424" width="9.140625" style="43"/>
    <col min="7425" max="7425" width="10.5703125" style="43" customWidth="1"/>
    <col min="7426" max="7426" width="36.5703125" style="43" customWidth="1"/>
    <col min="7427" max="7427" width="20.28515625" style="43" customWidth="1"/>
    <col min="7428" max="7428" width="22" style="43" customWidth="1"/>
    <col min="7429" max="7429" width="20.28515625" style="43" customWidth="1"/>
    <col min="7430" max="7430" width="15.42578125" style="43" customWidth="1"/>
    <col min="7431" max="7680" width="9.140625" style="43"/>
    <col min="7681" max="7681" width="10.5703125" style="43" customWidth="1"/>
    <col min="7682" max="7682" width="36.5703125" style="43" customWidth="1"/>
    <col min="7683" max="7683" width="20.28515625" style="43" customWidth="1"/>
    <col min="7684" max="7684" width="22" style="43" customWidth="1"/>
    <col min="7685" max="7685" width="20.28515625" style="43" customWidth="1"/>
    <col min="7686" max="7686" width="15.42578125" style="43" customWidth="1"/>
    <col min="7687" max="7936" width="9.140625" style="43"/>
    <col min="7937" max="7937" width="10.5703125" style="43" customWidth="1"/>
    <col min="7938" max="7938" width="36.5703125" style="43" customWidth="1"/>
    <col min="7939" max="7939" width="20.28515625" style="43" customWidth="1"/>
    <col min="7940" max="7940" width="22" style="43" customWidth="1"/>
    <col min="7941" max="7941" width="20.28515625" style="43" customWidth="1"/>
    <col min="7942" max="7942" width="15.42578125" style="43" customWidth="1"/>
    <col min="7943" max="8192" width="9.140625" style="43"/>
    <col min="8193" max="8193" width="10.5703125" style="43" customWidth="1"/>
    <col min="8194" max="8194" width="36.5703125" style="43" customWidth="1"/>
    <col min="8195" max="8195" width="20.28515625" style="43" customWidth="1"/>
    <col min="8196" max="8196" width="22" style="43" customWidth="1"/>
    <col min="8197" max="8197" width="20.28515625" style="43" customWidth="1"/>
    <col min="8198" max="8198" width="15.42578125" style="43" customWidth="1"/>
    <col min="8199" max="8448" width="9.140625" style="43"/>
    <col min="8449" max="8449" width="10.5703125" style="43" customWidth="1"/>
    <col min="8450" max="8450" width="36.5703125" style="43" customWidth="1"/>
    <col min="8451" max="8451" width="20.28515625" style="43" customWidth="1"/>
    <col min="8452" max="8452" width="22" style="43" customWidth="1"/>
    <col min="8453" max="8453" width="20.28515625" style="43" customWidth="1"/>
    <col min="8454" max="8454" width="15.42578125" style="43" customWidth="1"/>
    <col min="8455" max="8704" width="9.140625" style="43"/>
    <col min="8705" max="8705" width="10.5703125" style="43" customWidth="1"/>
    <col min="8706" max="8706" width="36.5703125" style="43" customWidth="1"/>
    <col min="8707" max="8707" width="20.28515625" style="43" customWidth="1"/>
    <col min="8708" max="8708" width="22" style="43" customWidth="1"/>
    <col min="8709" max="8709" width="20.28515625" style="43" customWidth="1"/>
    <col min="8710" max="8710" width="15.42578125" style="43" customWidth="1"/>
    <col min="8711" max="8960" width="9.140625" style="43"/>
    <col min="8961" max="8961" width="10.5703125" style="43" customWidth="1"/>
    <col min="8962" max="8962" width="36.5703125" style="43" customWidth="1"/>
    <col min="8963" max="8963" width="20.28515625" style="43" customWidth="1"/>
    <col min="8964" max="8964" width="22" style="43" customWidth="1"/>
    <col min="8965" max="8965" width="20.28515625" style="43" customWidth="1"/>
    <col min="8966" max="8966" width="15.42578125" style="43" customWidth="1"/>
    <col min="8967" max="9216" width="9.140625" style="43"/>
    <col min="9217" max="9217" width="10.5703125" style="43" customWidth="1"/>
    <col min="9218" max="9218" width="36.5703125" style="43" customWidth="1"/>
    <col min="9219" max="9219" width="20.28515625" style="43" customWidth="1"/>
    <col min="9220" max="9220" width="22" style="43" customWidth="1"/>
    <col min="9221" max="9221" width="20.28515625" style="43" customWidth="1"/>
    <col min="9222" max="9222" width="15.42578125" style="43" customWidth="1"/>
    <col min="9223" max="9472" width="9.140625" style="43"/>
    <col min="9473" max="9473" width="10.5703125" style="43" customWidth="1"/>
    <col min="9474" max="9474" width="36.5703125" style="43" customWidth="1"/>
    <col min="9475" max="9475" width="20.28515625" style="43" customWidth="1"/>
    <col min="9476" max="9476" width="22" style="43" customWidth="1"/>
    <col min="9477" max="9477" width="20.28515625" style="43" customWidth="1"/>
    <col min="9478" max="9478" width="15.42578125" style="43" customWidth="1"/>
    <col min="9479" max="9728" width="9.140625" style="43"/>
    <col min="9729" max="9729" width="10.5703125" style="43" customWidth="1"/>
    <col min="9730" max="9730" width="36.5703125" style="43" customWidth="1"/>
    <col min="9731" max="9731" width="20.28515625" style="43" customWidth="1"/>
    <col min="9732" max="9732" width="22" style="43" customWidth="1"/>
    <col min="9733" max="9733" width="20.28515625" style="43" customWidth="1"/>
    <col min="9734" max="9734" width="15.42578125" style="43" customWidth="1"/>
    <col min="9735" max="9984" width="9.140625" style="43"/>
    <col min="9985" max="9985" width="10.5703125" style="43" customWidth="1"/>
    <col min="9986" max="9986" width="36.5703125" style="43" customWidth="1"/>
    <col min="9987" max="9987" width="20.28515625" style="43" customWidth="1"/>
    <col min="9988" max="9988" width="22" style="43" customWidth="1"/>
    <col min="9989" max="9989" width="20.28515625" style="43" customWidth="1"/>
    <col min="9990" max="9990" width="15.42578125" style="43" customWidth="1"/>
    <col min="9991" max="10240" width="9.140625" style="43"/>
    <col min="10241" max="10241" width="10.5703125" style="43" customWidth="1"/>
    <col min="10242" max="10242" width="36.5703125" style="43" customWidth="1"/>
    <col min="10243" max="10243" width="20.28515625" style="43" customWidth="1"/>
    <col min="10244" max="10244" width="22" style="43" customWidth="1"/>
    <col min="10245" max="10245" width="20.28515625" style="43" customWidth="1"/>
    <col min="10246" max="10246" width="15.42578125" style="43" customWidth="1"/>
    <col min="10247" max="10496" width="9.140625" style="43"/>
    <col min="10497" max="10497" width="10.5703125" style="43" customWidth="1"/>
    <col min="10498" max="10498" width="36.5703125" style="43" customWidth="1"/>
    <col min="10499" max="10499" width="20.28515625" style="43" customWidth="1"/>
    <col min="10500" max="10500" width="22" style="43" customWidth="1"/>
    <col min="10501" max="10501" width="20.28515625" style="43" customWidth="1"/>
    <col min="10502" max="10502" width="15.42578125" style="43" customWidth="1"/>
    <col min="10503" max="10752" width="9.140625" style="43"/>
    <col min="10753" max="10753" width="10.5703125" style="43" customWidth="1"/>
    <col min="10754" max="10754" width="36.5703125" style="43" customWidth="1"/>
    <col min="10755" max="10755" width="20.28515625" style="43" customWidth="1"/>
    <col min="10756" max="10756" width="22" style="43" customWidth="1"/>
    <col min="10757" max="10757" width="20.28515625" style="43" customWidth="1"/>
    <col min="10758" max="10758" width="15.42578125" style="43" customWidth="1"/>
    <col min="10759" max="11008" width="9.140625" style="43"/>
    <col min="11009" max="11009" width="10.5703125" style="43" customWidth="1"/>
    <col min="11010" max="11010" width="36.5703125" style="43" customWidth="1"/>
    <col min="11011" max="11011" width="20.28515625" style="43" customWidth="1"/>
    <col min="11012" max="11012" width="22" style="43" customWidth="1"/>
    <col min="11013" max="11013" width="20.28515625" style="43" customWidth="1"/>
    <col min="11014" max="11014" width="15.42578125" style="43" customWidth="1"/>
    <col min="11015" max="11264" width="9.140625" style="43"/>
    <col min="11265" max="11265" width="10.5703125" style="43" customWidth="1"/>
    <col min="11266" max="11266" width="36.5703125" style="43" customWidth="1"/>
    <col min="11267" max="11267" width="20.28515625" style="43" customWidth="1"/>
    <col min="11268" max="11268" width="22" style="43" customWidth="1"/>
    <col min="11269" max="11269" width="20.28515625" style="43" customWidth="1"/>
    <col min="11270" max="11270" width="15.42578125" style="43" customWidth="1"/>
    <col min="11271" max="11520" width="9.140625" style="43"/>
    <col min="11521" max="11521" width="10.5703125" style="43" customWidth="1"/>
    <col min="11522" max="11522" width="36.5703125" style="43" customWidth="1"/>
    <col min="11523" max="11523" width="20.28515625" style="43" customWidth="1"/>
    <col min="11524" max="11524" width="22" style="43" customWidth="1"/>
    <col min="11525" max="11525" width="20.28515625" style="43" customWidth="1"/>
    <col min="11526" max="11526" width="15.42578125" style="43" customWidth="1"/>
    <col min="11527" max="11776" width="9.140625" style="43"/>
    <col min="11777" max="11777" width="10.5703125" style="43" customWidth="1"/>
    <col min="11778" max="11778" width="36.5703125" style="43" customWidth="1"/>
    <col min="11779" max="11779" width="20.28515625" style="43" customWidth="1"/>
    <col min="11780" max="11780" width="22" style="43" customWidth="1"/>
    <col min="11781" max="11781" width="20.28515625" style="43" customWidth="1"/>
    <col min="11782" max="11782" width="15.42578125" style="43" customWidth="1"/>
    <col min="11783" max="12032" width="9.140625" style="43"/>
    <col min="12033" max="12033" width="10.5703125" style="43" customWidth="1"/>
    <col min="12034" max="12034" width="36.5703125" style="43" customWidth="1"/>
    <col min="12035" max="12035" width="20.28515625" style="43" customWidth="1"/>
    <col min="12036" max="12036" width="22" style="43" customWidth="1"/>
    <col min="12037" max="12037" width="20.28515625" style="43" customWidth="1"/>
    <col min="12038" max="12038" width="15.42578125" style="43" customWidth="1"/>
    <col min="12039" max="12288" width="9.140625" style="43"/>
    <col min="12289" max="12289" width="10.5703125" style="43" customWidth="1"/>
    <col min="12290" max="12290" width="36.5703125" style="43" customWidth="1"/>
    <col min="12291" max="12291" width="20.28515625" style="43" customWidth="1"/>
    <col min="12292" max="12292" width="22" style="43" customWidth="1"/>
    <col min="12293" max="12293" width="20.28515625" style="43" customWidth="1"/>
    <col min="12294" max="12294" width="15.42578125" style="43" customWidth="1"/>
    <col min="12295" max="12544" width="9.140625" style="43"/>
    <col min="12545" max="12545" width="10.5703125" style="43" customWidth="1"/>
    <col min="12546" max="12546" width="36.5703125" style="43" customWidth="1"/>
    <col min="12547" max="12547" width="20.28515625" style="43" customWidth="1"/>
    <col min="12548" max="12548" width="22" style="43" customWidth="1"/>
    <col min="12549" max="12549" width="20.28515625" style="43" customWidth="1"/>
    <col min="12550" max="12550" width="15.42578125" style="43" customWidth="1"/>
    <col min="12551" max="12800" width="9.140625" style="43"/>
    <col min="12801" max="12801" width="10.5703125" style="43" customWidth="1"/>
    <col min="12802" max="12802" width="36.5703125" style="43" customWidth="1"/>
    <col min="12803" max="12803" width="20.28515625" style="43" customWidth="1"/>
    <col min="12804" max="12804" width="22" style="43" customWidth="1"/>
    <col min="12805" max="12805" width="20.28515625" style="43" customWidth="1"/>
    <col min="12806" max="12806" width="15.42578125" style="43" customWidth="1"/>
    <col min="12807" max="13056" width="9.140625" style="43"/>
    <col min="13057" max="13057" width="10.5703125" style="43" customWidth="1"/>
    <col min="13058" max="13058" width="36.5703125" style="43" customWidth="1"/>
    <col min="13059" max="13059" width="20.28515625" style="43" customWidth="1"/>
    <col min="13060" max="13060" width="22" style="43" customWidth="1"/>
    <col min="13061" max="13061" width="20.28515625" style="43" customWidth="1"/>
    <col min="13062" max="13062" width="15.42578125" style="43" customWidth="1"/>
    <col min="13063" max="13312" width="9.140625" style="43"/>
    <col min="13313" max="13313" width="10.5703125" style="43" customWidth="1"/>
    <col min="13314" max="13314" width="36.5703125" style="43" customWidth="1"/>
    <col min="13315" max="13315" width="20.28515625" style="43" customWidth="1"/>
    <col min="13316" max="13316" width="22" style="43" customWidth="1"/>
    <col min="13317" max="13317" width="20.28515625" style="43" customWidth="1"/>
    <col min="13318" max="13318" width="15.42578125" style="43" customWidth="1"/>
    <col min="13319" max="13568" width="9.140625" style="43"/>
    <col min="13569" max="13569" width="10.5703125" style="43" customWidth="1"/>
    <col min="13570" max="13570" width="36.5703125" style="43" customWidth="1"/>
    <col min="13571" max="13571" width="20.28515625" style="43" customWidth="1"/>
    <col min="13572" max="13572" width="22" style="43" customWidth="1"/>
    <col min="13573" max="13573" width="20.28515625" style="43" customWidth="1"/>
    <col min="13574" max="13574" width="15.42578125" style="43" customWidth="1"/>
    <col min="13575" max="13824" width="9.140625" style="43"/>
    <col min="13825" max="13825" width="10.5703125" style="43" customWidth="1"/>
    <col min="13826" max="13826" width="36.5703125" style="43" customWidth="1"/>
    <col min="13827" max="13827" width="20.28515625" style="43" customWidth="1"/>
    <col min="13828" max="13828" width="22" style="43" customWidth="1"/>
    <col min="13829" max="13829" width="20.28515625" style="43" customWidth="1"/>
    <col min="13830" max="13830" width="15.42578125" style="43" customWidth="1"/>
    <col min="13831" max="14080" width="9.140625" style="43"/>
    <col min="14081" max="14081" width="10.5703125" style="43" customWidth="1"/>
    <col min="14082" max="14082" width="36.5703125" style="43" customWidth="1"/>
    <col min="14083" max="14083" width="20.28515625" style="43" customWidth="1"/>
    <col min="14084" max="14084" width="22" style="43" customWidth="1"/>
    <col min="14085" max="14085" width="20.28515625" style="43" customWidth="1"/>
    <col min="14086" max="14086" width="15.42578125" style="43" customWidth="1"/>
    <col min="14087" max="14336" width="9.140625" style="43"/>
    <col min="14337" max="14337" width="10.5703125" style="43" customWidth="1"/>
    <col min="14338" max="14338" width="36.5703125" style="43" customWidth="1"/>
    <col min="14339" max="14339" width="20.28515625" style="43" customWidth="1"/>
    <col min="14340" max="14340" width="22" style="43" customWidth="1"/>
    <col min="14341" max="14341" width="20.28515625" style="43" customWidth="1"/>
    <col min="14342" max="14342" width="15.42578125" style="43" customWidth="1"/>
    <col min="14343" max="14592" width="9.140625" style="43"/>
    <col min="14593" max="14593" width="10.5703125" style="43" customWidth="1"/>
    <col min="14594" max="14594" width="36.5703125" style="43" customWidth="1"/>
    <col min="14595" max="14595" width="20.28515625" style="43" customWidth="1"/>
    <col min="14596" max="14596" width="22" style="43" customWidth="1"/>
    <col min="14597" max="14597" width="20.28515625" style="43" customWidth="1"/>
    <col min="14598" max="14598" width="15.42578125" style="43" customWidth="1"/>
    <col min="14599" max="14848" width="9.140625" style="43"/>
    <col min="14849" max="14849" width="10.5703125" style="43" customWidth="1"/>
    <col min="14850" max="14850" width="36.5703125" style="43" customWidth="1"/>
    <col min="14851" max="14851" width="20.28515625" style="43" customWidth="1"/>
    <col min="14852" max="14852" width="22" style="43" customWidth="1"/>
    <col min="14853" max="14853" width="20.28515625" style="43" customWidth="1"/>
    <col min="14854" max="14854" width="15.42578125" style="43" customWidth="1"/>
    <col min="14855" max="15104" width="9.140625" style="43"/>
    <col min="15105" max="15105" width="10.5703125" style="43" customWidth="1"/>
    <col min="15106" max="15106" width="36.5703125" style="43" customWidth="1"/>
    <col min="15107" max="15107" width="20.28515625" style="43" customWidth="1"/>
    <col min="15108" max="15108" width="22" style="43" customWidth="1"/>
    <col min="15109" max="15109" width="20.28515625" style="43" customWidth="1"/>
    <col min="15110" max="15110" width="15.42578125" style="43" customWidth="1"/>
    <col min="15111" max="15360" width="9.140625" style="43"/>
    <col min="15361" max="15361" width="10.5703125" style="43" customWidth="1"/>
    <col min="15362" max="15362" width="36.5703125" style="43" customWidth="1"/>
    <col min="15363" max="15363" width="20.28515625" style="43" customWidth="1"/>
    <col min="15364" max="15364" width="22" style="43" customWidth="1"/>
    <col min="15365" max="15365" width="20.28515625" style="43" customWidth="1"/>
    <col min="15366" max="15366" width="15.42578125" style="43" customWidth="1"/>
    <col min="15367" max="15616" width="9.140625" style="43"/>
    <col min="15617" max="15617" width="10.5703125" style="43" customWidth="1"/>
    <col min="15618" max="15618" width="36.5703125" style="43" customWidth="1"/>
    <col min="15619" max="15619" width="20.28515625" style="43" customWidth="1"/>
    <col min="15620" max="15620" width="22" style="43" customWidth="1"/>
    <col min="15621" max="15621" width="20.28515625" style="43" customWidth="1"/>
    <col min="15622" max="15622" width="15.42578125" style="43" customWidth="1"/>
    <col min="15623" max="15872" width="9.140625" style="43"/>
    <col min="15873" max="15873" width="10.5703125" style="43" customWidth="1"/>
    <col min="15874" max="15874" width="36.5703125" style="43" customWidth="1"/>
    <col min="15875" max="15875" width="20.28515625" style="43" customWidth="1"/>
    <col min="15876" max="15876" width="22" style="43" customWidth="1"/>
    <col min="15877" max="15877" width="20.28515625" style="43" customWidth="1"/>
    <col min="15878" max="15878" width="15.42578125" style="43" customWidth="1"/>
    <col min="15879" max="16128" width="9.140625" style="43"/>
    <col min="16129" max="16129" width="10.5703125" style="43" customWidth="1"/>
    <col min="16130" max="16130" width="36.5703125" style="43" customWidth="1"/>
    <col min="16131" max="16131" width="20.28515625" style="43" customWidth="1"/>
    <col min="16132" max="16132" width="22" style="43" customWidth="1"/>
    <col min="16133" max="16133" width="20.28515625" style="43" customWidth="1"/>
    <col min="16134" max="16134" width="15.42578125" style="43" customWidth="1"/>
    <col min="16135" max="16384" width="9.140625" style="43"/>
  </cols>
  <sheetData>
    <row r="1" spans="1:9" x14ac:dyDescent="0.2">
      <c r="D1" s="561" t="s">
        <v>272</v>
      </c>
      <c r="E1" s="561"/>
      <c r="F1" s="1"/>
    </row>
    <row r="2" spans="1:9" x14ac:dyDescent="0.2">
      <c r="D2" s="561" t="s">
        <v>373</v>
      </c>
      <c r="E2" s="561"/>
      <c r="F2" s="1"/>
    </row>
    <row r="7" spans="1:9" x14ac:dyDescent="0.25">
      <c r="B7" s="576" t="s">
        <v>377</v>
      </c>
      <c r="C7" s="576"/>
      <c r="D7" s="576"/>
      <c r="E7" s="576"/>
      <c r="F7" s="44"/>
      <c r="G7" s="44"/>
      <c r="H7" s="44"/>
      <c r="I7" s="44"/>
    </row>
    <row r="8" spans="1:9" ht="19.5" thickBot="1" x14ac:dyDescent="0.3"/>
    <row r="9" spans="1:9" ht="19.5" x14ac:dyDescent="0.25">
      <c r="A9" s="584" t="s">
        <v>49</v>
      </c>
      <c r="B9" s="586" t="s">
        <v>51</v>
      </c>
      <c r="C9" s="586" t="s">
        <v>273</v>
      </c>
      <c r="D9" s="586"/>
      <c r="E9" s="588" t="s">
        <v>131</v>
      </c>
    </row>
    <row r="10" spans="1:9" ht="19.5" x14ac:dyDescent="0.25">
      <c r="A10" s="585"/>
      <c r="B10" s="587"/>
      <c r="C10" s="49" t="s">
        <v>132</v>
      </c>
      <c r="D10" s="50" t="s">
        <v>271</v>
      </c>
      <c r="E10" s="589"/>
    </row>
    <row r="11" spans="1:9" x14ac:dyDescent="0.25">
      <c r="A11" s="51" t="s">
        <v>133</v>
      </c>
      <c r="B11" s="578" t="s">
        <v>274</v>
      </c>
      <c r="C11" s="578"/>
      <c r="D11" s="578"/>
      <c r="E11" s="579"/>
    </row>
    <row r="12" spans="1:9" x14ac:dyDescent="0.25">
      <c r="A12" s="52" t="s">
        <v>134</v>
      </c>
      <c r="B12" s="45" t="s">
        <v>265</v>
      </c>
      <c r="C12" s="45" t="s">
        <v>135</v>
      </c>
      <c r="D12" s="45"/>
      <c r="E12" s="577"/>
    </row>
    <row r="13" spans="1:9" x14ac:dyDescent="0.25">
      <c r="A13" s="52"/>
      <c r="B13" s="45"/>
      <c r="C13" s="45" t="s">
        <v>136</v>
      </c>
      <c r="D13" s="45"/>
      <c r="E13" s="577"/>
    </row>
    <row r="14" spans="1:9" x14ac:dyDescent="0.25">
      <c r="A14" s="52"/>
      <c r="B14" s="45"/>
      <c r="C14" s="45" t="s">
        <v>264</v>
      </c>
      <c r="D14" s="45"/>
      <c r="E14" s="212"/>
    </row>
    <row r="15" spans="1:9" x14ac:dyDescent="0.25">
      <c r="A15" s="52" t="s">
        <v>137</v>
      </c>
      <c r="B15" s="45" t="s">
        <v>266</v>
      </c>
      <c r="C15" s="45"/>
      <c r="D15" s="45">
        <f>SUM(D16:D19)</f>
        <v>0</v>
      </c>
      <c r="E15" s="53">
        <f>SUM(E16:E19)</f>
        <v>0</v>
      </c>
    </row>
    <row r="16" spans="1:9" x14ac:dyDescent="0.25">
      <c r="A16" s="52"/>
      <c r="B16" s="235" t="s">
        <v>267</v>
      </c>
      <c r="C16" s="45" t="s">
        <v>139</v>
      </c>
      <c r="D16" s="45"/>
      <c r="E16" s="53"/>
    </row>
    <row r="17" spans="1:5" x14ac:dyDescent="0.25">
      <c r="A17" s="52"/>
      <c r="B17" s="235" t="s">
        <v>268</v>
      </c>
      <c r="C17" s="45" t="s">
        <v>139</v>
      </c>
      <c r="D17" s="45"/>
      <c r="E17" s="53"/>
    </row>
    <row r="18" spans="1:5" x14ac:dyDescent="0.25">
      <c r="A18" s="52"/>
      <c r="B18" s="235" t="s">
        <v>269</v>
      </c>
      <c r="C18" s="45" t="s">
        <v>139</v>
      </c>
      <c r="D18" s="45"/>
      <c r="E18" s="53"/>
    </row>
    <row r="19" spans="1:5" x14ac:dyDescent="0.25">
      <c r="A19" s="52"/>
      <c r="B19" s="235" t="s">
        <v>270</v>
      </c>
      <c r="C19" s="45" t="s">
        <v>139</v>
      </c>
      <c r="D19" s="45"/>
      <c r="E19" s="53"/>
    </row>
    <row r="20" spans="1:5" x14ac:dyDescent="0.25">
      <c r="A20" s="52" t="s">
        <v>140</v>
      </c>
      <c r="B20" s="54" t="s">
        <v>79</v>
      </c>
      <c r="C20" s="45" t="s">
        <v>139</v>
      </c>
      <c r="D20" s="45"/>
      <c r="E20" s="53"/>
    </row>
    <row r="21" spans="1:5" x14ac:dyDescent="0.25">
      <c r="A21" s="51" t="s">
        <v>141</v>
      </c>
      <c r="B21" s="578" t="s">
        <v>275</v>
      </c>
      <c r="C21" s="578"/>
      <c r="D21" s="578"/>
      <c r="E21" s="579"/>
    </row>
    <row r="22" spans="1:5" x14ac:dyDescent="0.25">
      <c r="A22" s="52" t="s">
        <v>142</v>
      </c>
      <c r="B22" s="45" t="s">
        <v>265</v>
      </c>
      <c r="C22" s="45" t="s">
        <v>143</v>
      </c>
      <c r="D22" s="580"/>
      <c r="E22" s="581"/>
    </row>
    <row r="23" spans="1:5" x14ac:dyDescent="0.25">
      <c r="A23" s="52"/>
      <c r="B23" s="45"/>
      <c r="C23" s="45" t="s">
        <v>144</v>
      </c>
      <c r="D23" s="45"/>
      <c r="E23" s="53"/>
    </row>
    <row r="24" spans="1:5" x14ac:dyDescent="0.25">
      <c r="A24" s="52" t="s">
        <v>145</v>
      </c>
      <c r="B24" s="45" t="s">
        <v>138</v>
      </c>
      <c r="C24" s="45"/>
      <c r="D24" s="45">
        <f>SUM(D25:D28)</f>
        <v>0</v>
      </c>
      <c r="E24" s="53">
        <f>SUM(E25:E28)</f>
        <v>0</v>
      </c>
    </row>
    <row r="25" spans="1:5" x14ac:dyDescent="0.25">
      <c r="A25" s="52"/>
      <c r="B25" s="235" t="s">
        <v>267</v>
      </c>
      <c r="C25" s="45" t="s">
        <v>146</v>
      </c>
      <c r="D25" s="45"/>
      <c r="E25" s="53"/>
    </row>
    <row r="26" spans="1:5" x14ac:dyDescent="0.25">
      <c r="A26" s="52"/>
      <c r="B26" s="235" t="s">
        <v>268</v>
      </c>
      <c r="C26" s="45" t="s">
        <v>146</v>
      </c>
      <c r="D26" s="45"/>
      <c r="E26" s="53"/>
    </row>
    <row r="27" spans="1:5" x14ac:dyDescent="0.25">
      <c r="A27" s="52"/>
      <c r="B27" s="235" t="s">
        <v>269</v>
      </c>
      <c r="C27" s="45" t="s">
        <v>146</v>
      </c>
      <c r="D27" s="45"/>
      <c r="E27" s="53"/>
    </row>
    <row r="28" spans="1:5" x14ac:dyDescent="0.25">
      <c r="A28" s="52"/>
      <c r="B28" s="235" t="s">
        <v>270</v>
      </c>
      <c r="C28" s="45" t="s">
        <v>146</v>
      </c>
      <c r="D28" s="45"/>
      <c r="E28" s="53"/>
    </row>
    <row r="29" spans="1:5" x14ac:dyDescent="0.25">
      <c r="A29" s="52" t="s">
        <v>147</v>
      </c>
      <c r="B29" s="45" t="s">
        <v>79</v>
      </c>
      <c r="C29" s="45" t="s">
        <v>146</v>
      </c>
      <c r="D29" s="45"/>
      <c r="E29" s="53"/>
    </row>
    <row r="30" spans="1:5" ht="37.5" x14ac:dyDescent="0.25">
      <c r="A30" s="55" t="s">
        <v>148</v>
      </c>
      <c r="B30" s="47" t="s">
        <v>149</v>
      </c>
      <c r="C30" s="46" t="s">
        <v>150</v>
      </c>
      <c r="D30" s="582"/>
      <c r="E30" s="583"/>
    </row>
    <row r="31" spans="1:5" ht="57" thickBot="1" x14ac:dyDescent="0.3">
      <c r="A31" s="56" t="s">
        <v>151</v>
      </c>
      <c r="B31" s="57" t="s">
        <v>152</v>
      </c>
      <c r="C31" s="58" t="s">
        <v>153</v>
      </c>
      <c r="D31" s="574"/>
      <c r="E31" s="575"/>
    </row>
    <row r="34" spans="1:5" ht="39" thickBot="1" x14ac:dyDescent="0.25">
      <c r="A34" s="345" t="s">
        <v>321</v>
      </c>
      <c r="B34" s="329"/>
      <c r="C34" s="329"/>
      <c r="D34" s="329"/>
      <c r="E34" s="329"/>
    </row>
    <row r="35" spans="1:5" x14ac:dyDescent="0.2">
      <c r="A35" s="346"/>
      <c r="B35" s="335" t="s">
        <v>322</v>
      </c>
      <c r="C35" s="505" t="s">
        <v>323</v>
      </c>
      <c r="D35" s="505"/>
      <c r="E35" s="505"/>
    </row>
    <row r="36" spans="1:5" ht="19.5" thickBot="1" x14ac:dyDescent="0.25">
      <c r="A36" s="345" t="s">
        <v>324</v>
      </c>
      <c r="B36" s="329"/>
      <c r="C36" s="329"/>
      <c r="D36" s="329"/>
      <c r="E36" s="329"/>
    </row>
    <row r="37" spans="1:5" x14ac:dyDescent="0.2">
      <c r="A37" s="6"/>
      <c r="B37" s="339" t="s">
        <v>322</v>
      </c>
      <c r="C37" s="505" t="s">
        <v>325</v>
      </c>
      <c r="D37" s="505"/>
      <c r="E37" s="505"/>
    </row>
  </sheetData>
  <mergeCells count="15">
    <mergeCell ref="A9:A10"/>
    <mergeCell ref="B9:B10"/>
    <mergeCell ref="C9:D9"/>
    <mergeCell ref="E9:E10"/>
    <mergeCell ref="B11:E11"/>
    <mergeCell ref="C37:E37"/>
    <mergeCell ref="C35:E35"/>
    <mergeCell ref="D1:E1"/>
    <mergeCell ref="D2:E2"/>
    <mergeCell ref="D31:E31"/>
    <mergeCell ref="B7:E7"/>
    <mergeCell ref="E12:E13"/>
    <mergeCell ref="B21:E21"/>
    <mergeCell ref="D22:E22"/>
    <mergeCell ref="D30:E30"/>
  </mergeCells>
  <pageMargins left="0.7" right="0.7" top="0.75" bottom="0.75" header="0.3" footer="0.3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workbookViewId="0">
      <selection activeCell="F15" sqref="F15"/>
    </sheetView>
  </sheetViews>
  <sheetFormatPr defaultRowHeight="15.75" x14ac:dyDescent="0.25"/>
  <cols>
    <col min="1" max="1" width="9.140625" style="48"/>
    <col min="2" max="2" width="61.7109375" style="48" customWidth="1"/>
    <col min="3" max="4" width="12.5703125" style="48" customWidth="1"/>
    <col min="5" max="5" width="18.42578125" style="48" customWidth="1"/>
    <col min="6" max="6" width="20" style="48" customWidth="1"/>
    <col min="7" max="7" width="19" style="48" customWidth="1"/>
    <col min="8" max="16384" width="9.140625" style="48"/>
  </cols>
  <sheetData>
    <row r="1" spans="1:7" ht="15.75" customHeight="1" x14ac:dyDescent="0.2">
      <c r="F1" s="560" t="s">
        <v>282</v>
      </c>
      <c r="G1" s="560"/>
    </row>
    <row r="2" spans="1:7" x14ac:dyDescent="0.2">
      <c r="F2" s="561" t="s">
        <v>369</v>
      </c>
      <c r="G2" s="561"/>
    </row>
    <row r="4" spans="1:7" ht="18.75" x14ac:dyDescent="0.25">
      <c r="B4" s="590" t="s">
        <v>376</v>
      </c>
      <c r="C4" s="590"/>
      <c r="D4" s="590"/>
      <c r="E4" s="590"/>
      <c r="F4" s="590"/>
    </row>
    <row r="5" spans="1:7" ht="16.5" thickBot="1" x14ac:dyDescent="0.3"/>
    <row r="6" spans="1:7" ht="20.25" thickBot="1" x14ac:dyDescent="0.3">
      <c r="A6" s="192" t="s">
        <v>49</v>
      </c>
      <c r="B6" s="193" t="s">
        <v>176</v>
      </c>
      <c r="C6" s="193" t="s">
        <v>1</v>
      </c>
      <c r="D6" s="193" t="s">
        <v>203</v>
      </c>
      <c r="E6" s="193" t="s">
        <v>200</v>
      </c>
      <c r="F6" s="193" t="s">
        <v>201</v>
      </c>
      <c r="G6" s="194" t="s">
        <v>202</v>
      </c>
    </row>
    <row r="7" spans="1:7" ht="16.5" thickBot="1" x14ac:dyDescent="0.3">
      <c r="A7" s="195" t="s">
        <v>133</v>
      </c>
      <c r="B7" s="196" t="s">
        <v>154</v>
      </c>
      <c r="C7" s="197"/>
      <c r="D7" s="236">
        <f>D10+D14+D18+D21+D24</f>
        <v>0</v>
      </c>
      <c r="E7" s="236">
        <f t="shared" ref="E7:G7" si="0">E10+E14+E18+E21+E24</f>
        <v>0</v>
      </c>
      <c r="F7" s="236">
        <f t="shared" si="0"/>
        <v>0</v>
      </c>
      <c r="G7" s="237">
        <f t="shared" si="0"/>
        <v>0</v>
      </c>
    </row>
    <row r="8" spans="1:7" x14ac:dyDescent="0.25">
      <c r="A8" s="198" t="s">
        <v>141</v>
      </c>
      <c r="B8" s="199" t="s">
        <v>159</v>
      </c>
      <c r="C8" s="199" t="s">
        <v>139</v>
      </c>
      <c r="D8" s="199">
        <f>D12+D16+D20+D23+D26</f>
        <v>0</v>
      </c>
      <c r="E8" s="199">
        <f t="shared" ref="E8:G8" si="1">E12+E16+E20+E23+E26</f>
        <v>0</v>
      </c>
      <c r="F8" s="199">
        <f t="shared" si="1"/>
        <v>0</v>
      </c>
      <c r="G8" s="211">
        <f t="shared" si="1"/>
        <v>0</v>
      </c>
    </row>
    <row r="9" spans="1:7" ht="16.5" thickBot="1" x14ac:dyDescent="0.3">
      <c r="A9" s="200" t="s">
        <v>148</v>
      </c>
      <c r="B9" s="201" t="s">
        <v>280</v>
      </c>
      <c r="C9" s="199" t="s">
        <v>157</v>
      </c>
      <c r="D9" s="183"/>
      <c r="E9" s="183"/>
      <c r="F9" s="183"/>
      <c r="G9" s="184"/>
    </row>
    <row r="10" spans="1:7" ht="16.5" thickBot="1" x14ac:dyDescent="0.3">
      <c r="A10" s="202" t="s">
        <v>151</v>
      </c>
      <c r="B10" s="203" t="s">
        <v>155</v>
      </c>
      <c r="C10" s="204" t="s">
        <v>156</v>
      </c>
      <c r="D10" s="186"/>
      <c r="E10" s="186"/>
      <c r="F10" s="186"/>
      <c r="G10" s="187"/>
    </row>
    <row r="11" spans="1:7" x14ac:dyDescent="0.25">
      <c r="A11" s="198" t="s">
        <v>177</v>
      </c>
      <c r="B11" s="199" t="s">
        <v>276</v>
      </c>
      <c r="C11" s="199" t="s">
        <v>157</v>
      </c>
      <c r="D11" s="181"/>
      <c r="E11" s="181"/>
      <c r="F11" s="181"/>
      <c r="G11" s="182"/>
    </row>
    <row r="12" spans="1:7" x14ac:dyDescent="0.25">
      <c r="A12" s="205" t="s">
        <v>178</v>
      </c>
      <c r="B12" s="206" t="s">
        <v>158</v>
      </c>
      <c r="C12" s="206" t="s">
        <v>139</v>
      </c>
      <c r="D12" s="188"/>
      <c r="E12" s="188"/>
      <c r="F12" s="188"/>
      <c r="G12" s="189"/>
    </row>
    <row r="13" spans="1:7" ht="16.5" thickBot="1" x14ac:dyDescent="0.3">
      <c r="A13" s="200" t="s">
        <v>179</v>
      </c>
      <c r="B13" s="201" t="s">
        <v>160</v>
      </c>
      <c r="C13" s="201" t="s">
        <v>157</v>
      </c>
      <c r="D13" s="183"/>
      <c r="E13" s="183"/>
      <c r="F13" s="183"/>
      <c r="G13" s="184"/>
    </row>
    <row r="14" spans="1:7" ht="16.5" thickBot="1" x14ac:dyDescent="0.3">
      <c r="A14" s="202" t="s">
        <v>180</v>
      </c>
      <c r="B14" s="203" t="s">
        <v>161</v>
      </c>
      <c r="C14" s="203" t="s">
        <v>156</v>
      </c>
      <c r="D14" s="185"/>
      <c r="E14" s="186"/>
      <c r="F14" s="186"/>
      <c r="G14" s="187"/>
    </row>
    <row r="15" spans="1:7" x14ac:dyDescent="0.25">
      <c r="A15" s="198" t="s">
        <v>181</v>
      </c>
      <c r="B15" s="199" t="s">
        <v>277</v>
      </c>
      <c r="C15" s="199" t="s">
        <v>157</v>
      </c>
      <c r="D15" s="181"/>
      <c r="E15" s="181"/>
      <c r="F15" s="181"/>
      <c r="G15" s="182"/>
    </row>
    <row r="16" spans="1:7" x14ac:dyDescent="0.25">
      <c r="A16" s="205" t="s">
        <v>182</v>
      </c>
      <c r="B16" s="206" t="s">
        <v>162</v>
      </c>
      <c r="C16" s="206" t="s">
        <v>139</v>
      </c>
      <c r="D16" s="188"/>
      <c r="E16" s="188"/>
      <c r="F16" s="188"/>
      <c r="G16" s="189"/>
    </row>
    <row r="17" spans="1:7" ht="16.5" thickBot="1" x14ac:dyDescent="0.3">
      <c r="A17" s="200" t="s">
        <v>183</v>
      </c>
      <c r="B17" s="201" t="s">
        <v>160</v>
      </c>
      <c r="C17" s="201" t="s">
        <v>157</v>
      </c>
      <c r="D17" s="183"/>
      <c r="E17" s="183"/>
      <c r="F17" s="183"/>
      <c r="G17" s="184"/>
    </row>
    <row r="18" spans="1:7" ht="16.5" thickBot="1" x14ac:dyDescent="0.3">
      <c r="A18" s="202" t="s">
        <v>184</v>
      </c>
      <c r="B18" s="203" t="s">
        <v>163</v>
      </c>
      <c r="C18" s="203" t="s">
        <v>156</v>
      </c>
      <c r="D18" s="185"/>
      <c r="E18" s="186"/>
      <c r="F18" s="186"/>
      <c r="G18" s="187"/>
    </row>
    <row r="19" spans="1:7" x14ac:dyDescent="0.25">
      <c r="A19" s="198" t="s">
        <v>185</v>
      </c>
      <c r="B19" s="199" t="s">
        <v>278</v>
      </c>
      <c r="C19" s="199" t="s">
        <v>157</v>
      </c>
      <c r="D19" s="181"/>
      <c r="E19" s="181"/>
      <c r="F19" s="181"/>
      <c r="G19" s="182"/>
    </row>
    <row r="20" spans="1:7" ht="16.5" thickBot="1" x14ac:dyDescent="0.3">
      <c r="A20" s="205" t="s">
        <v>186</v>
      </c>
      <c r="B20" s="206" t="s">
        <v>165</v>
      </c>
      <c r="C20" s="206" t="s">
        <v>139</v>
      </c>
      <c r="D20" s="188"/>
      <c r="E20" s="188"/>
      <c r="F20" s="188"/>
      <c r="G20" s="189"/>
    </row>
    <row r="21" spans="1:7" ht="16.5" thickBot="1" x14ac:dyDescent="0.3">
      <c r="A21" s="202" t="s">
        <v>187</v>
      </c>
      <c r="B21" s="203" t="s">
        <v>164</v>
      </c>
      <c r="C21" s="203" t="s">
        <v>156</v>
      </c>
      <c r="D21" s="185"/>
      <c r="E21" s="186"/>
      <c r="F21" s="186"/>
      <c r="G21" s="187"/>
    </row>
    <row r="22" spans="1:7" x14ac:dyDescent="0.25">
      <c r="A22" s="198" t="s">
        <v>188</v>
      </c>
      <c r="B22" s="199" t="s">
        <v>279</v>
      </c>
      <c r="C22" s="199" t="s">
        <v>157</v>
      </c>
      <c r="D22" s="181"/>
      <c r="E22" s="181"/>
      <c r="F22" s="181"/>
      <c r="G22" s="182"/>
    </row>
    <row r="23" spans="1:7" ht="16.5" thickBot="1" x14ac:dyDescent="0.3">
      <c r="A23" s="200" t="s">
        <v>189</v>
      </c>
      <c r="B23" s="201" t="s">
        <v>166</v>
      </c>
      <c r="C23" s="201" t="s">
        <v>139</v>
      </c>
      <c r="D23" s="183"/>
      <c r="E23" s="183"/>
      <c r="F23" s="183"/>
      <c r="G23" s="184"/>
    </row>
    <row r="24" spans="1:7" ht="32.25" thickBot="1" x14ac:dyDescent="0.3">
      <c r="A24" s="202" t="s">
        <v>190</v>
      </c>
      <c r="B24" s="203" t="s">
        <v>167</v>
      </c>
      <c r="C24" s="203" t="s">
        <v>156</v>
      </c>
      <c r="D24" s="185"/>
      <c r="E24" s="186"/>
      <c r="F24" s="186"/>
      <c r="G24" s="187"/>
    </row>
    <row r="25" spans="1:7" x14ac:dyDescent="0.25">
      <c r="A25" s="198" t="s">
        <v>191</v>
      </c>
      <c r="B25" s="199" t="s">
        <v>281</v>
      </c>
      <c r="C25" s="199" t="s">
        <v>157</v>
      </c>
      <c r="D25" s="181"/>
      <c r="E25" s="181"/>
      <c r="F25" s="181"/>
      <c r="G25" s="182"/>
    </row>
    <row r="26" spans="1:7" ht="16.5" thickBot="1" x14ac:dyDescent="0.3">
      <c r="A26" s="205" t="s">
        <v>192</v>
      </c>
      <c r="B26" s="206" t="s">
        <v>168</v>
      </c>
      <c r="C26" s="206" t="s">
        <v>139</v>
      </c>
      <c r="D26" s="188"/>
      <c r="E26" s="188"/>
      <c r="F26" s="188"/>
      <c r="G26" s="189"/>
    </row>
    <row r="27" spans="1:7" ht="16.5" thickBot="1" x14ac:dyDescent="0.3">
      <c r="A27" s="207" t="s">
        <v>193</v>
      </c>
      <c r="B27" s="208" t="s">
        <v>169</v>
      </c>
      <c r="C27" s="208" t="s">
        <v>156</v>
      </c>
      <c r="D27" s="208">
        <f>D29+D30+D31+D32+D33</f>
        <v>0</v>
      </c>
      <c r="E27" s="208">
        <f>E29+E30+E31+E32+E33</f>
        <v>0</v>
      </c>
      <c r="F27" s="208">
        <f t="shared" ref="F27:G27" si="2">F29+F30+F31+F32+F33</f>
        <v>0</v>
      </c>
      <c r="G27" s="238">
        <f t="shared" si="2"/>
        <v>0</v>
      </c>
    </row>
    <row r="28" spans="1:7" x14ac:dyDescent="0.25">
      <c r="A28" s="198" t="s">
        <v>194</v>
      </c>
      <c r="B28" s="199" t="s">
        <v>170</v>
      </c>
      <c r="C28" s="199" t="s">
        <v>15</v>
      </c>
      <c r="D28" s="199" t="e">
        <f>D27/D7*100</f>
        <v>#DIV/0!</v>
      </c>
      <c r="E28" s="199" t="e">
        <f t="shared" ref="E28:G28" si="3">E27/E7*100</f>
        <v>#DIV/0!</v>
      </c>
      <c r="F28" s="199" t="e">
        <f t="shared" si="3"/>
        <v>#DIV/0!</v>
      </c>
      <c r="G28" s="211" t="e">
        <f t="shared" si="3"/>
        <v>#DIV/0!</v>
      </c>
    </row>
    <row r="29" spans="1:7" x14ac:dyDescent="0.25">
      <c r="A29" s="205" t="s">
        <v>195</v>
      </c>
      <c r="B29" s="206" t="s">
        <v>171</v>
      </c>
      <c r="C29" s="206" t="s">
        <v>156</v>
      </c>
      <c r="D29" s="188"/>
      <c r="E29" s="188"/>
      <c r="F29" s="188"/>
      <c r="G29" s="189"/>
    </row>
    <row r="30" spans="1:7" ht="31.5" x14ac:dyDescent="0.25">
      <c r="A30" s="205" t="s">
        <v>196</v>
      </c>
      <c r="B30" s="206" t="s">
        <v>172</v>
      </c>
      <c r="C30" s="206" t="s">
        <v>156</v>
      </c>
      <c r="D30" s="188"/>
      <c r="E30" s="188"/>
      <c r="F30" s="188"/>
      <c r="G30" s="189"/>
    </row>
    <row r="31" spans="1:7" ht="31.5" x14ac:dyDescent="0.25">
      <c r="A31" s="205" t="s">
        <v>197</v>
      </c>
      <c r="B31" s="206" t="s">
        <v>173</v>
      </c>
      <c r="C31" s="206" t="s">
        <v>156</v>
      </c>
      <c r="D31" s="188"/>
      <c r="E31" s="188"/>
      <c r="F31" s="188"/>
      <c r="G31" s="189"/>
    </row>
    <row r="32" spans="1:7" x14ac:dyDescent="0.25">
      <c r="A32" s="205" t="s">
        <v>198</v>
      </c>
      <c r="B32" s="206" t="s">
        <v>174</v>
      </c>
      <c r="C32" s="206" t="s">
        <v>156</v>
      </c>
      <c r="D32" s="188"/>
      <c r="E32" s="188"/>
      <c r="F32" s="188"/>
      <c r="G32" s="189"/>
    </row>
    <row r="33" spans="1:7" ht="16.5" thickBot="1" x14ac:dyDescent="0.3">
      <c r="A33" s="209" t="s">
        <v>199</v>
      </c>
      <c r="B33" s="210" t="s">
        <v>175</v>
      </c>
      <c r="C33" s="210" t="s">
        <v>156</v>
      </c>
      <c r="D33" s="190"/>
      <c r="E33" s="190"/>
      <c r="F33" s="190"/>
      <c r="G33" s="191"/>
    </row>
    <row r="36" spans="1:7" ht="16.5" thickBot="1" x14ac:dyDescent="0.25">
      <c r="B36" s="345" t="s">
        <v>321</v>
      </c>
      <c r="C36" s="329"/>
      <c r="D36" s="329"/>
      <c r="E36" s="329"/>
      <c r="F36" s="329"/>
    </row>
    <row r="37" spans="1:7" x14ac:dyDescent="0.2">
      <c r="B37" s="346"/>
      <c r="C37" s="335" t="s">
        <v>322</v>
      </c>
      <c r="D37" s="505" t="s">
        <v>323</v>
      </c>
      <c r="E37" s="505"/>
      <c r="F37" s="505"/>
    </row>
    <row r="38" spans="1:7" ht="16.5" thickBot="1" x14ac:dyDescent="0.25">
      <c r="B38" s="345" t="s">
        <v>324</v>
      </c>
      <c r="C38" s="329"/>
      <c r="D38" s="329"/>
      <c r="E38" s="329"/>
      <c r="F38" s="329"/>
    </row>
    <row r="39" spans="1:7" x14ac:dyDescent="0.2">
      <c r="B39" s="6"/>
      <c r="C39" s="339" t="s">
        <v>322</v>
      </c>
      <c r="D39" s="505" t="s">
        <v>325</v>
      </c>
      <c r="E39" s="505"/>
      <c r="F39" s="505"/>
    </row>
  </sheetData>
  <sheetProtection algorithmName="SHA-512" hashValue="5iRO2au8uH82Zj75fNjvf4weopD1BaLyFnG7PGqhFomB8LG4aNRJgnI3fh4GXs/U52wyitKyYCbc4KuK9CcxNA==" saltValue="jGq25TK+2yhPgvwOebxlgg==" spinCount="100000" sheet="1" objects="1" scenarios="1"/>
  <mergeCells count="5">
    <mergeCell ref="B4:F4"/>
    <mergeCell ref="F1:G1"/>
    <mergeCell ref="F2:G2"/>
    <mergeCell ref="D37:F37"/>
    <mergeCell ref="D39:F39"/>
  </mergeCells>
  <pageMargins left="0.7" right="0.7" top="0.75" bottom="0.75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8"/>
  <sheetViews>
    <sheetView zoomScaleNormal="100" zoomScaleSheetLayoutView="110" workbookViewId="0">
      <selection activeCell="N9" sqref="N9"/>
    </sheetView>
  </sheetViews>
  <sheetFormatPr defaultColWidth="9.140625" defaultRowHeight="12" x14ac:dyDescent="0.2"/>
  <cols>
    <col min="1" max="1" width="28.5703125" style="239" customWidth="1"/>
    <col min="2" max="13" width="8.5703125" style="239" customWidth="1"/>
    <col min="14" max="14" width="8.5703125" style="302" customWidth="1"/>
    <col min="15" max="256" width="9.140625" style="239"/>
    <col min="257" max="257" width="28.5703125" style="239" customWidth="1"/>
    <col min="258" max="270" width="8.5703125" style="239" customWidth="1"/>
    <col min="271" max="512" width="9.140625" style="239"/>
    <col min="513" max="513" width="28.5703125" style="239" customWidth="1"/>
    <col min="514" max="526" width="8.5703125" style="239" customWidth="1"/>
    <col min="527" max="768" width="9.140625" style="239"/>
    <col min="769" max="769" width="28.5703125" style="239" customWidth="1"/>
    <col min="770" max="782" width="8.5703125" style="239" customWidth="1"/>
    <col min="783" max="1024" width="9.140625" style="239"/>
    <col min="1025" max="1025" width="28.5703125" style="239" customWidth="1"/>
    <col min="1026" max="1038" width="8.5703125" style="239" customWidth="1"/>
    <col min="1039" max="1280" width="9.140625" style="239"/>
    <col min="1281" max="1281" width="28.5703125" style="239" customWidth="1"/>
    <col min="1282" max="1294" width="8.5703125" style="239" customWidth="1"/>
    <col min="1295" max="1536" width="9.140625" style="239"/>
    <col min="1537" max="1537" width="28.5703125" style="239" customWidth="1"/>
    <col min="1538" max="1550" width="8.5703125" style="239" customWidth="1"/>
    <col min="1551" max="1792" width="9.140625" style="239"/>
    <col min="1793" max="1793" width="28.5703125" style="239" customWidth="1"/>
    <col min="1794" max="1806" width="8.5703125" style="239" customWidth="1"/>
    <col min="1807" max="2048" width="9.140625" style="239"/>
    <col min="2049" max="2049" width="28.5703125" style="239" customWidth="1"/>
    <col min="2050" max="2062" width="8.5703125" style="239" customWidth="1"/>
    <col min="2063" max="2304" width="9.140625" style="239"/>
    <col min="2305" max="2305" width="28.5703125" style="239" customWidth="1"/>
    <col min="2306" max="2318" width="8.5703125" style="239" customWidth="1"/>
    <col min="2319" max="2560" width="9.140625" style="239"/>
    <col min="2561" max="2561" width="28.5703125" style="239" customWidth="1"/>
    <col min="2562" max="2574" width="8.5703125" style="239" customWidth="1"/>
    <col min="2575" max="2816" width="9.140625" style="239"/>
    <col min="2817" max="2817" width="28.5703125" style="239" customWidth="1"/>
    <col min="2818" max="2830" width="8.5703125" style="239" customWidth="1"/>
    <col min="2831" max="3072" width="9.140625" style="239"/>
    <col min="3073" max="3073" width="28.5703125" style="239" customWidth="1"/>
    <col min="3074" max="3086" width="8.5703125" style="239" customWidth="1"/>
    <col min="3087" max="3328" width="9.140625" style="239"/>
    <col min="3329" max="3329" width="28.5703125" style="239" customWidth="1"/>
    <col min="3330" max="3342" width="8.5703125" style="239" customWidth="1"/>
    <col min="3343" max="3584" width="9.140625" style="239"/>
    <col min="3585" max="3585" width="28.5703125" style="239" customWidth="1"/>
    <col min="3586" max="3598" width="8.5703125" style="239" customWidth="1"/>
    <col min="3599" max="3840" width="9.140625" style="239"/>
    <col min="3841" max="3841" width="28.5703125" style="239" customWidth="1"/>
    <col min="3842" max="3854" width="8.5703125" style="239" customWidth="1"/>
    <col min="3855" max="4096" width="9.140625" style="239"/>
    <col min="4097" max="4097" width="28.5703125" style="239" customWidth="1"/>
    <col min="4098" max="4110" width="8.5703125" style="239" customWidth="1"/>
    <col min="4111" max="4352" width="9.140625" style="239"/>
    <col min="4353" max="4353" width="28.5703125" style="239" customWidth="1"/>
    <col min="4354" max="4366" width="8.5703125" style="239" customWidth="1"/>
    <col min="4367" max="4608" width="9.140625" style="239"/>
    <col min="4609" max="4609" width="28.5703125" style="239" customWidth="1"/>
    <col min="4610" max="4622" width="8.5703125" style="239" customWidth="1"/>
    <col min="4623" max="4864" width="9.140625" style="239"/>
    <col min="4865" max="4865" width="28.5703125" style="239" customWidth="1"/>
    <col min="4866" max="4878" width="8.5703125" style="239" customWidth="1"/>
    <col min="4879" max="5120" width="9.140625" style="239"/>
    <col min="5121" max="5121" width="28.5703125" style="239" customWidth="1"/>
    <col min="5122" max="5134" width="8.5703125" style="239" customWidth="1"/>
    <col min="5135" max="5376" width="9.140625" style="239"/>
    <col min="5377" max="5377" width="28.5703125" style="239" customWidth="1"/>
    <col min="5378" max="5390" width="8.5703125" style="239" customWidth="1"/>
    <col min="5391" max="5632" width="9.140625" style="239"/>
    <col min="5633" max="5633" width="28.5703125" style="239" customWidth="1"/>
    <col min="5634" max="5646" width="8.5703125" style="239" customWidth="1"/>
    <col min="5647" max="5888" width="9.140625" style="239"/>
    <col min="5889" max="5889" width="28.5703125" style="239" customWidth="1"/>
    <col min="5890" max="5902" width="8.5703125" style="239" customWidth="1"/>
    <col min="5903" max="6144" width="9.140625" style="239"/>
    <col min="6145" max="6145" width="28.5703125" style="239" customWidth="1"/>
    <col min="6146" max="6158" width="8.5703125" style="239" customWidth="1"/>
    <col min="6159" max="6400" width="9.140625" style="239"/>
    <col min="6401" max="6401" width="28.5703125" style="239" customWidth="1"/>
    <col min="6402" max="6414" width="8.5703125" style="239" customWidth="1"/>
    <col min="6415" max="6656" width="9.140625" style="239"/>
    <col min="6657" max="6657" width="28.5703125" style="239" customWidth="1"/>
    <col min="6658" max="6670" width="8.5703125" style="239" customWidth="1"/>
    <col min="6671" max="6912" width="9.140625" style="239"/>
    <col min="6913" max="6913" width="28.5703125" style="239" customWidth="1"/>
    <col min="6914" max="6926" width="8.5703125" style="239" customWidth="1"/>
    <col min="6927" max="7168" width="9.140625" style="239"/>
    <col min="7169" max="7169" width="28.5703125" style="239" customWidth="1"/>
    <col min="7170" max="7182" width="8.5703125" style="239" customWidth="1"/>
    <col min="7183" max="7424" width="9.140625" style="239"/>
    <col min="7425" max="7425" width="28.5703125" style="239" customWidth="1"/>
    <col min="7426" max="7438" width="8.5703125" style="239" customWidth="1"/>
    <col min="7439" max="7680" width="9.140625" style="239"/>
    <col min="7681" max="7681" width="28.5703125" style="239" customWidth="1"/>
    <col min="7682" max="7694" width="8.5703125" style="239" customWidth="1"/>
    <col min="7695" max="7936" width="9.140625" style="239"/>
    <col min="7937" max="7937" width="28.5703125" style="239" customWidth="1"/>
    <col min="7938" max="7950" width="8.5703125" style="239" customWidth="1"/>
    <col min="7951" max="8192" width="9.140625" style="239"/>
    <col min="8193" max="8193" width="28.5703125" style="239" customWidth="1"/>
    <col min="8194" max="8206" width="8.5703125" style="239" customWidth="1"/>
    <col min="8207" max="8448" width="9.140625" style="239"/>
    <col min="8449" max="8449" width="28.5703125" style="239" customWidth="1"/>
    <col min="8450" max="8462" width="8.5703125" style="239" customWidth="1"/>
    <col min="8463" max="8704" width="9.140625" style="239"/>
    <col min="8705" max="8705" width="28.5703125" style="239" customWidth="1"/>
    <col min="8706" max="8718" width="8.5703125" style="239" customWidth="1"/>
    <col min="8719" max="8960" width="9.140625" style="239"/>
    <col min="8961" max="8961" width="28.5703125" style="239" customWidth="1"/>
    <col min="8962" max="8974" width="8.5703125" style="239" customWidth="1"/>
    <col min="8975" max="9216" width="9.140625" style="239"/>
    <col min="9217" max="9217" width="28.5703125" style="239" customWidth="1"/>
    <col min="9218" max="9230" width="8.5703125" style="239" customWidth="1"/>
    <col min="9231" max="9472" width="9.140625" style="239"/>
    <col min="9473" max="9473" width="28.5703125" style="239" customWidth="1"/>
    <col min="9474" max="9486" width="8.5703125" style="239" customWidth="1"/>
    <col min="9487" max="9728" width="9.140625" style="239"/>
    <col min="9729" max="9729" width="28.5703125" style="239" customWidth="1"/>
    <col min="9730" max="9742" width="8.5703125" style="239" customWidth="1"/>
    <col min="9743" max="9984" width="9.140625" style="239"/>
    <col min="9985" max="9985" width="28.5703125" style="239" customWidth="1"/>
    <col min="9986" max="9998" width="8.5703125" style="239" customWidth="1"/>
    <col min="9999" max="10240" width="9.140625" style="239"/>
    <col min="10241" max="10241" width="28.5703125" style="239" customWidth="1"/>
    <col min="10242" max="10254" width="8.5703125" style="239" customWidth="1"/>
    <col min="10255" max="10496" width="9.140625" style="239"/>
    <col min="10497" max="10497" width="28.5703125" style="239" customWidth="1"/>
    <col min="10498" max="10510" width="8.5703125" style="239" customWidth="1"/>
    <col min="10511" max="10752" width="9.140625" style="239"/>
    <col min="10753" max="10753" width="28.5703125" style="239" customWidth="1"/>
    <col min="10754" max="10766" width="8.5703125" style="239" customWidth="1"/>
    <col min="10767" max="11008" width="9.140625" style="239"/>
    <col min="11009" max="11009" width="28.5703125" style="239" customWidth="1"/>
    <col min="11010" max="11022" width="8.5703125" style="239" customWidth="1"/>
    <col min="11023" max="11264" width="9.140625" style="239"/>
    <col min="11265" max="11265" width="28.5703125" style="239" customWidth="1"/>
    <col min="11266" max="11278" width="8.5703125" style="239" customWidth="1"/>
    <col min="11279" max="11520" width="9.140625" style="239"/>
    <col min="11521" max="11521" width="28.5703125" style="239" customWidth="1"/>
    <col min="11522" max="11534" width="8.5703125" style="239" customWidth="1"/>
    <col min="11535" max="11776" width="9.140625" style="239"/>
    <col min="11777" max="11777" width="28.5703125" style="239" customWidth="1"/>
    <col min="11778" max="11790" width="8.5703125" style="239" customWidth="1"/>
    <col min="11791" max="12032" width="9.140625" style="239"/>
    <col min="12033" max="12033" width="28.5703125" style="239" customWidth="1"/>
    <col min="12034" max="12046" width="8.5703125" style="239" customWidth="1"/>
    <col min="12047" max="12288" width="9.140625" style="239"/>
    <col min="12289" max="12289" width="28.5703125" style="239" customWidth="1"/>
    <col min="12290" max="12302" width="8.5703125" style="239" customWidth="1"/>
    <col min="12303" max="12544" width="9.140625" style="239"/>
    <col min="12545" max="12545" width="28.5703125" style="239" customWidth="1"/>
    <col min="12546" max="12558" width="8.5703125" style="239" customWidth="1"/>
    <col min="12559" max="12800" width="9.140625" style="239"/>
    <col min="12801" max="12801" width="28.5703125" style="239" customWidth="1"/>
    <col min="12802" max="12814" width="8.5703125" style="239" customWidth="1"/>
    <col min="12815" max="13056" width="9.140625" style="239"/>
    <col min="13057" max="13057" width="28.5703125" style="239" customWidth="1"/>
    <col min="13058" max="13070" width="8.5703125" style="239" customWidth="1"/>
    <col min="13071" max="13312" width="9.140625" style="239"/>
    <col min="13313" max="13313" width="28.5703125" style="239" customWidth="1"/>
    <col min="13314" max="13326" width="8.5703125" style="239" customWidth="1"/>
    <col min="13327" max="13568" width="9.140625" style="239"/>
    <col min="13569" max="13569" width="28.5703125" style="239" customWidth="1"/>
    <col min="13570" max="13582" width="8.5703125" style="239" customWidth="1"/>
    <col min="13583" max="13824" width="9.140625" style="239"/>
    <col min="13825" max="13825" width="28.5703125" style="239" customWidth="1"/>
    <col min="13826" max="13838" width="8.5703125" style="239" customWidth="1"/>
    <col min="13839" max="14080" width="9.140625" style="239"/>
    <col min="14081" max="14081" width="28.5703125" style="239" customWidth="1"/>
    <col min="14082" max="14094" width="8.5703125" style="239" customWidth="1"/>
    <col min="14095" max="14336" width="9.140625" style="239"/>
    <col min="14337" max="14337" width="28.5703125" style="239" customWidth="1"/>
    <col min="14338" max="14350" width="8.5703125" style="239" customWidth="1"/>
    <col min="14351" max="14592" width="9.140625" style="239"/>
    <col min="14593" max="14593" width="28.5703125" style="239" customWidth="1"/>
    <col min="14594" max="14606" width="8.5703125" style="239" customWidth="1"/>
    <col min="14607" max="14848" width="9.140625" style="239"/>
    <col min="14849" max="14849" width="28.5703125" style="239" customWidth="1"/>
    <col min="14850" max="14862" width="8.5703125" style="239" customWidth="1"/>
    <col min="14863" max="15104" width="9.140625" style="239"/>
    <col min="15105" max="15105" width="28.5703125" style="239" customWidth="1"/>
    <col min="15106" max="15118" width="8.5703125" style="239" customWidth="1"/>
    <col min="15119" max="15360" width="9.140625" style="239"/>
    <col min="15361" max="15361" width="28.5703125" style="239" customWidth="1"/>
    <col min="15362" max="15374" width="8.5703125" style="239" customWidth="1"/>
    <col min="15375" max="15616" width="9.140625" style="239"/>
    <col min="15617" max="15617" width="28.5703125" style="239" customWidth="1"/>
    <col min="15618" max="15630" width="8.5703125" style="239" customWidth="1"/>
    <col min="15631" max="15872" width="9.140625" style="239"/>
    <col min="15873" max="15873" width="28.5703125" style="239" customWidth="1"/>
    <col min="15874" max="15886" width="8.5703125" style="239" customWidth="1"/>
    <col min="15887" max="16128" width="9.140625" style="239"/>
    <col min="16129" max="16129" width="28.5703125" style="239" customWidth="1"/>
    <col min="16130" max="16142" width="8.5703125" style="239" customWidth="1"/>
    <col min="16143" max="16384" width="9.140625" style="239"/>
  </cols>
  <sheetData>
    <row r="1" spans="1:16" ht="12.75" customHeight="1" x14ac:dyDescent="0.2">
      <c r="M1" s="591" t="s">
        <v>326</v>
      </c>
      <c r="N1" s="591"/>
      <c r="O1" s="591"/>
      <c r="P1" s="591"/>
    </row>
    <row r="2" spans="1:16" x14ac:dyDescent="0.2">
      <c r="M2" s="545" t="s">
        <v>369</v>
      </c>
      <c r="N2" s="545"/>
      <c r="O2" s="545"/>
      <c r="P2" s="545"/>
    </row>
    <row r="3" spans="1:16" x14ac:dyDescent="0.2">
      <c r="N3" s="240"/>
    </row>
    <row r="4" spans="1:16" s="241" customFormat="1" ht="15.75" x14ac:dyDescent="0.25">
      <c r="A4" s="592" t="s">
        <v>378</v>
      </c>
      <c r="B4" s="592"/>
      <c r="C4" s="592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</row>
    <row r="5" spans="1:16" ht="12.75" thickBot="1" x14ac:dyDescent="0.25">
      <c r="A5" s="242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2"/>
      <c r="M5" s="242"/>
      <c r="N5" s="244" t="s">
        <v>283</v>
      </c>
    </row>
    <row r="6" spans="1:16" s="245" customFormat="1" ht="11.25" x14ac:dyDescent="0.2">
      <c r="A6" s="593" t="s">
        <v>284</v>
      </c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593"/>
    </row>
    <row r="7" spans="1:16" ht="15" customHeight="1" thickBot="1" x14ac:dyDescent="0.25">
      <c r="N7" s="240"/>
    </row>
    <row r="8" spans="1:16" s="251" customFormat="1" ht="27" customHeight="1" x14ac:dyDescent="0.25">
      <c r="A8" s="246" t="s">
        <v>285</v>
      </c>
      <c r="B8" s="247" t="s">
        <v>286</v>
      </c>
      <c r="C8" s="247" t="s">
        <v>287</v>
      </c>
      <c r="D8" s="247" t="s">
        <v>288</v>
      </c>
      <c r="E8" s="247" t="s">
        <v>289</v>
      </c>
      <c r="F8" s="247" t="s">
        <v>290</v>
      </c>
      <c r="G8" s="247" t="s">
        <v>291</v>
      </c>
      <c r="H8" s="247" t="s">
        <v>292</v>
      </c>
      <c r="I8" s="247" t="s">
        <v>293</v>
      </c>
      <c r="J8" s="247" t="s">
        <v>294</v>
      </c>
      <c r="K8" s="247" t="s">
        <v>295</v>
      </c>
      <c r="L8" s="247" t="s">
        <v>296</v>
      </c>
      <c r="M8" s="247" t="s">
        <v>297</v>
      </c>
      <c r="N8" s="248" t="s">
        <v>379</v>
      </c>
      <c r="O8" s="249" t="s">
        <v>298</v>
      </c>
      <c r="P8" s="250" t="s">
        <v>299</v>
      </c>
    </row>
    <row r="9" spans="1:16" s="455" customFormat="1" thickBot="1" x14ac:dyDescent="0.3">
      <c r="A9" s="252"/>
      <c r="B9" s="252">
        <v>1</v>
      </c>
      <c r="C9" s="252">
        <v>2</v>
      </c>
      <c r="D9" s="252">
        <v>3</v>
      </c>
      <c r="E9" s="252">
        <v>4</v>
      </c>
      <c r="F9" s="252">
        <v>5</v>
      </c>
      <c r="G9" s="252">
        <v>6</v>
      </c>
      <c r="H9" s="252">
        <v>7</v>
      </c>
      <c r="I9" s="252">
        <v>8</v>
      </c>
      <c r="J9" s="252">
        <v>9</v>
      </c>
      <c r="K9" s="252">
        <v>10</v>
      </c>
      <c r="L9" s="252">
        <v>11</v>
      </c>
      <c r="M9" s="252">
        <v>12</v>
      </c>
      <c r="N9" s="253">
        <v>13</v>
      </c>
      <c r="O9" s="254">
        <v>14</v>
      </c>
      <c r="P9" s="255">
        <v>15</v>
      </c>
    </row>
    <row r="10" spans="1:16" s="261" customFormat="1" ht="18.75" customHeight="1" x14ac:dyDescent="0.25">
      <c r="A10" s="256" t="s">
        <v>300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8"/>
      <c r="O10" s="259"/>
      <c r="P10" s="260"/>
    </row>
    <row r="11" spans="1:16" s="264" customFormat="1" ht="12.75" x14ac:dyDescent="0.2">
      <c r="A11" s="272" t="s">
        <v>305</v>
      </c>
      <c r="B11" s="271">
        <f>SUM(B12:B16)</f>
        <v>0</v>
      </c>
      <c r="C11" s="271">
        <f t="shared" ref="C11:M11" si="0">SUM(C12:C16)</f>
        <v>0</v>
      </c>
      <c r="D11" s="271">
        <f t="shared" si="0"/>
        <v>0</v>
      </c>
      <c r="E11" s="271">
        <f t="shared" si="0"/>
        <v>0</v>
      </c>
      <c r="F11" s="271">
        <f t="shared" si="0"/>
        <v>0</v>
      </c>
      <c r="G11" s="271">
        <f t="shared" si="0"/>
        <v>0</v>
      </c>
      <c r="H11" s="271">
        <f t="shared" si="0"/>
        <v>0</v>
      </c>
      <c r="I11" s="271">
        <f t="shared" si="0"/>
        <v>0</v>
      </c>
      <c r="J11" s="271">
        <f t="shared" si="0"/>
        <v>0</v>
      </c>
      <c r="K11" s="271">
        <f t="shared" si="0"/>
        <v>0</v>
      </c>
      <c r="L11" s="271">
        <f t="shared" si="0"/>
        <v>0</v>
      </c>
      <c r="M11" s="271">
        <f t="shared" si="0"/>
        <v>0</v>
      </c>
      <c r="N11" s="270">
        <f t="shared" ref="N11:N17" si="1">SUM(B11:M11)</f>
        <v>0</v>
      </c>
      <c r="O11" s="262">
        <f t="shared" ref="O11:O17" si="2">SUM(B11:G11)</f>
        <v>0</v>
      </c>
      <c r="P11" s="263">
        <f t="shared" ref="P11:P17" si="3">SUM(H11:M11)</f>
        <v>0</v>
      </c>
    </row>
    <row r="12" spans="1:16" ht="12.75" x14ac:dyDescent="0.2">
      <c r="A12" s="265" t="s">
        <v>306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67">
        <f t="shared" si="1"/>
        <v>0</v>
      </c>
      <c r="O12" s="268">
        <f t="shared" si="2"/>
        <v>0</v>
      </c>
      <c r="P12" s="269">
        <f t="shared" si="3"/>
        <v>0</v>
      </c>
    </row>
    <row r="13" spans="1:16" ht="12.75" x14ac:dyDescent="0.2">
      <c r="A13" s="265" t="s">
        <v>307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67">
        <f t="shared" si="1"/>
        <v>0</v>
      </c>
      <c r="O13" s="268">
        <f t="shared" si="2"/>
        <v>0</v>
      </c>
      <c r="P13" s="269">
        <f t="shared" si="3"/>
        <v>0</v>
      </c>
    </row>
    <row r="14" spans="1:16" ht="12.75" x14ac:dyDescent="0.2">
      <c r="A14" s="265" t="s">
        <v>301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67">
        <f t="shared" si="1"/>
        <v>0</v>
      </c>
      <c r="O14" s="268">
        <f t="shared" si="2"/>
        <v>0</v>
      </c>
      <c r="P14" s="269">
        <f t="shared" si="3"/>
        <v>0</v>
      </c>
    </row>
    <row r="15" spans="1:16" s="264" customFormat="1" ht="12.75" x14ac:dyDescent="0.2">
      <c r="A15" s="265" t="s">
        <v>302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67">
        <f t="shared" si="1"/>
        <v>0</v>
      </c>
      <c r="O15" s="268">
        <f t="shared" si="2"/>
        <v>0</v>
      </c>
      <c r="P15" s="269">
        <f t="shared" si="3"/>
        <v>0</v>
      </c>
    </row>
    <row r="16" spans="1:16" ht="12.75" x14ac:dyDescent="0.2">
      <c r="A16" s="265" t="s">
        <v>303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67">
        <f t="shared" si="1"/>
        <v>0</v>
      </c>
      <c r="O16" s="268">
        <f t="shared" si="2"/>
        <v>0</v>
      </c>
      <c r="P16" s="269">
        <f t="shared" si="3"/>
        <v>0</v>
      </c>
    </row>
    <row r="17" spans="1:16" ht="13.5" thickBot="1" x14ac:dyDescent="0.25">
      <c r="A17" s="275" t="s">
        <v>308</v>
      </c>
      <c r="B17" s="276">
        <f t="shared" ref="B17:M17" si="4">B11</f>
        <v>0</v>
      </c>
      <c r="C17" s="276">
        <f t="shared" si="4"/>
        <v>0</v>
      </c>
      <c r="D17" s="276">
        <f t="shared" si="4"/>
        <v>0</v>
      </c>
      <c r="E17" s="276">
        <f t="shared" si="4"/>
        <v>0</v>
      </c>
      <c r="F17" s="276">
        <f t="shared" si="4"/>
        <v>0</v>
      </c>
      <c r="G17" s="276">
        <f t="shared" si="4"/>
        <v>0</v>
      </c>
      <c r="H17" s="276">
        <f t="shared" si="4"/>
        <v>0</v>
      </c>
      <c r="I17" s="276">
        <f t="shared" si="4"/>
        <v>0</v>
      </c>
      <c r="J17" s="276">
        <f t="shared" si="4"/>
        <v>0</v>
      </c>
      <c r="K17" s="276">
        <f t="shared" si="4"/>
        <v>0</v>
      </c>
      <c r="L17" s="276">
        <f t="shared" si="4"/>
        <v>0</v>
      </c>
      <c r="M17" s="276">
        <f t="shared" si="4"/>
        <v>0</v>
      </c>
      <c r="N17" s="277">
        <f t="shared" si="1"/>
        <v>0</v>
      </c>
      <c r="O17" s="278">
        <f t="shared" si="2"/>
        <v>0</v>
      </c>
      <c r="P17" s="279">
        <f t="shared" si="3"/>
        <v>0</v>
      </c>
    </row>
    <row r="18" spans="1:16" ht="14.25" x14ac:dyDescent="0.2">
      <c r="A18" s="256" t="s">
        <v>309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1"/>
      <c r="O18" s="282"/>
      <c r="P18" s="283"/>
    </row>
    <row r="19" spans="1:16" s="261" customFormat="1" ht="12.75" x14ac:dyDescent="0.2">
      <c r="A19" s="272" t="s">
        <v>305</v>
      </c>
      <c r="B19" s="271">
        <f>SUM(B20:B24)</f>
        <v>0</v>
      </c>
      <c r="C19" s="271">
        <f t="shared" ref="C19:M19" si="5">SUM(C20:C24)</f>
        <v>0</v>
      </c>
      <c r="D19" s="271">
        <f t="shared" si="5"/>
        <v>0</v>
      </c>
      <c r="E19" s="271">
        <f t="shared" si="5"/>
        <v>0</v>
      </c>
      <c r="F19" s="271">
        <f t="shared" si="5"/>
        <v>0</v>
      </c>
      <c r="G19" s="271">
        <f t="shared" si="5"/>
        <v>0</v>
      </c>
      <c r="H19" s="271">
        <f t="shared" si="5"/>
        <v>0</v>
      </c>
      <c r="I19" s="271">
        <f t="shared" si="5"/>
        <v>0</v>
      </c>
      <c r="J19" s="271">
        <f t="shared" si="5"/>
        <v>0</v>
      </c>
      <c r="K19" s="271">
        <f t="shared" si="5"/>
        <v>0</v>
      </c>
      <c r="L19" s="271">
        <f t="shared" si="5"/>
        <v>0</v>
      </c>
      <c r="M19" s="271">
        <f t="shared" si="5"/>
        <v>0</v>
      </c>
      <c r="N19" s="270">
        <f t="shared" ref="N19:N26" si="6">SUM(B19:M19)</f>
        <v>0</v>
      </c>
      <c r="O19" s="262">
        <f t="shared" ref="O19:O28" si="7">SUM(B19:G19)</f>
        <v>0</v>
      </c>
      <c r="P19" s="263">
        <f t="shared" ref="P19:P28" si="8">SUM(H19:M19)</f>
        <v>0</v>
      </c>
    </row>
    <row r="20" spans="1:16" s="261" customFormat="1" ht="18" customHeight="1" x14ac:dyDescent="0.2">
      <c r="A20" s="265" t="s">
        <v>304</v>
      </c>
      <c r="B20" s="266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7">
        <f t="shared" si="6"/>
        <v>0</v>
      </c>
      <c r="O20" s="268">
        <f t="shared" si="7"/>
        <v>0</v>
      </c>
      <c r="P20" s="269">
        <f t="shared" si="8"/>
        <v>0</v>
      </c>
    </row>
    <row r="21" spans="1:16" s="264" customFormat="1" ht="12.75" x14ac:dyDescent="0.2">
      <c r="A21" s="265" t="s">
        <v>307</v>
      </c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7">
        <f t="shared" si="6"/>
        <v>0</v>
      </c>
      <c r="O21" s="268">
        <f t="shared" si="7"/>
        <v>0</v>
      </c>
      <c r="P21" s="269">
        <f t="shared" si="8"/>
        <v>0</v>
      </c>
    </row>
    <row r="22" spans="1:16" ht="12.75" x14ac:dyDescent="0.2">
      <c r="A22" s="265" t="s">
        <v>301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7">
        <f t="shared" si="6"/>
        <v>0</v>
      </c>
      <c r="O22" s="268">
        <f t="shared" si="7"/>
        <v>0</v>
      </c>
      <c r="P22" s="269">
        <f t="shared" si="8"/>
        <v>0</v>
      </c>
    </row>
    <row r="23" spans="1:16" ht="12.75" x14ac:dyDescent="0.2">
      <c r="A23" s="265" t="s">
        <v>302</v>
      </c>
      <c r="B23" s="266"/>
      <c r="C23" s="266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7">
        <f t="shared" si="6"/>
        <v>0</v>
      </c>
      <c r="O23" s="268">
        <f t="shared" si="7"/>
        <v>0</v>
      </c>
      <c r="P23" s="269">
        <f t="shared" si="8"/>
        <v>0</v>
      </c>
    </row>
    <row r="24" spans="1:16" ht="12.75" x14ac:dyDescent="0.2">
      <c r="A24" s="265" t="s">
        <v>303</v>
      </c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67">
        <f t="shared" si="6"/>
        <v>0</v>
      </c>
      <c r="O24" s="268">
        <f t="shared" si="7"/>
        <v>0</v>
      </c>
      <c r="P24" s="269">
        <f t="shared" si="8"/>
        <v>0</v>
      </c>
    </row>
    <row r="25" spans="1:16" s="264" customFormat="1" ht="13.5" thickBot="1" x14ac:dyDescent="0.25">
      <c r="A25" s="275" t="s">
        <v>310</v>
      </c>
      <c r="B25" s="276">
        <f t="shared" ref="B25:M25" si="9">B19</f>
        <v>0</v>
      </c>
      <c r="C25" s="276">
        <f t="shared" si="9"/>
        <v>0</v>
      </c>
      <c r="D25" s="276">
        <f t="shared" si="9"/>
        <v>0</v>
      </c>
      <c r="E25" s="276">
        <f t="shared" si="9"/>
        <v>0</v>
      </c>
      <c r="F25" s="276">
        <f t="shared" si="9"/>
        <v>0</v>
      </c>
      <c r="G25" s="276">
        <f t="shared" si="9"/>
        <v>0</v>
      </c>
      <c r="H25" s="276">
        <f t="shared" si="9"/>
        <v>0</v>
      </c>
      <c r="I25" s="276">
        <f t="shared" si="9"/>
        <v>0</v>
      </c>
      <c r="J25" s="276">
        <f t="shared" si="9"/>
        <v>0</v>
      </c>
      <c r="K25" s="276">
        <f t="shared" si="9"/>
        <v>0</v>
      </c>
      <c r="L25" s="276">
        <f t="shared" si="9"/>
        <v>0</v>
      </c>
      <c r="M25" s="276">
        <f t="shared" si="9"/>
        <v>0</v>
      </c>
      <c r="N25" s="277">
        <f t="shared" si="6"/>
        <v>0</v>
      </c>
      <c r="O25" s="285">
        <f t="shared" si="7"/>
        <v>0</v>
      </c>
      <c r="P25" s="286">
        <f t="shared" si="8"/>
        <v>0</v>
      </c>
    </row>
    <row r="26" spans="1:16" ht="24" x14ac:dyDescent="0.2">
      <c r="A26" s="287" t="s">
        <v>311</v>
      </c>
      <c r="B26" s="288">
        <f t="shared" ref="B26:M26" si="10">B17+B25</f>
        <v>0</v>
      </c>
      <c r="C26" s="288">
        <f t="shared" si="10"/>
        <v>0</v>
      </c>
      <c r="D26" s="288">
        <f t="shared" si="10"/>
        <v>0</v>
      </c>
      <c r="E26" s="288">
        <f t="shared" si="10"/>
        <v>0</v>
      </c>
      <c r="F26" s="288">
        <f t="shared" si="10"/>
        <v>0</v>
      </c>
      <c r="G26" s="288">
        <f t="shared" si="10"/>
        <v>0</v>
      </c>
      <c r="H26" s="288">
        <f t="shared" si="10"/>
        <v>0</v>
      </c>
      <c r="I26" s="288">
        <f t="shared" si="10"/>
        <v>0</v>
      </c>
      <c r="J26" s="288">
        <f t="shared" si="10"/>
        <v>0</v>
      </c>
      <c r="K26" s="288">
        <f t="shared" si="10"/>
        <v>0</v>
      </c>
      <c r="L26" s="288">
        <f t="shared" si="10"/>
        <v>0</v>
      </c>
      <c r="M26" s="288">
        <f t="shared" si="10"/>
        <v>0</v>
      </c>
      <c r="N26" s="289">
        <f t="shared" si="6"/>
        <v>0</v>
      </c>
      <c r="O26" s="290">
        <f t="shared" si="7"/>
        <v>0</v>
      </c>
      <c r="P26" s="291">
        <f t="shared" si="8"/>
        <v>0</v>
      </c>
    </row>
    <row r="27" spans="1:16" ht="24.75" thickBot="1" x14ac:dyDescent="0.25">
      <c r="A27" s="292" t="s">
        <v>312</v>
      </c>
      <c r="B27" s="293">
        <f>B26-B28</f>
        <v>0</v>
      </c>
      <c r="C27" s="293">
        <f t="shared" ref="C27:N27" si="11">C26-C28</f>
        <v>0</v>
      </c>
      <c r="D27" s="293">
        <f t="shared" si="11"/>
        <v>0</v>
      </c>
      <c r="E27" s="293">
        <f t="shared" si="11"/>
        <v>0</v>
      </c>
      <c r="F27" s="293">
        <f t="shared" si="11"/>
        <v>0</v>
      </c>
      <c r="G27" s="293">
        <f t="shared" si="11"/>
        <v>0</v>
      </c>
      <c r="H27" s="293">
        <f t="shared" si="11"/>
        <v>0</v>
      </c>
      <c r="I27" s="293">
        <f t="shared" si="11"/>
        <v>0</v>
      </c>
      <c r="J27" s="293">
        <f t="shared" si="11"/>
        <v>0</v>
      </c>
      <c r="K27" s="293">
        <f t="shared" si="11"/>
        <v>0</v>
      </c>
      <c r="L27" s="293">
        <f t="shared" si="11"/>
        <v>0</v>
      </c>
      <c r="M27" s="293">
        <f t="shared" si="11"/>
        <v>0</v>
      </c>
      <c r="N27" s="294">
        <f t="shared" si="11"/>
        <v>0</v>
      </c>
      <c r="O27" s="295">
        <f t="shared" si="7"/>
        <v>0</v>
      </c>
      <c r="P27" s="296">
        <f t="shared" si="8"/>
        <v>0</v>
      </c>
    </row>
    <row r="28" spans="1:16" ht="12.75" thickBot="1" x14ac:dyDescent="0.25">
      <c r="A28" s="297" t="s">
        <v>303</v>
      </c>
      <c r="B28" s="298">
        <f t="shared" ref="B28:N28" si="12">B16+B24</f>
        <v>0</v>
      </c>
      <c r="C28" s="298">
        <f t="shared" si="12"/>
        <v>0</v>
      </c>
      <c r="D28" s="298">
        <f t="shared" si="12"/>
        <v>0</v>
      </c>
      <c r="E28" s="298">
        <f t="shared" si="12"/>
        <v>0</v>
      </c>
      <c r="F28" s="298">
        <f t="shared" si="12"/>
        <v>0</v>
      </c>
      <c r="G28" s="298">
        <f t="shared" si="12"/>
        <v>0</v>
      </c>
      <c r="H28" s="298">
        <f t="shared" si="12"/>
        <v>0</v>
      </c>
      <c r="I28" s="298">
        <f t="shared" si="12"/>
        <v>0</v>
      </c>
      <c r="J28" s="298">
        <f t="shared" si="12"/>
        <v>0</v>
      </c>
      <c r="K28" s="298">
        <f t="shared" si="12"/>
        <v>0</v>
      </c>
      <c r="L28" s="298">
        <f t="shared" si="12"/>
        <v>0</v>
      </c>
      <c r="M28" s="298">
        <f t="shared" si="12"/>
        <v>0</v>
      </c>
      <c r="N28" s="299">
        <f t="shared" si="12"/>
        <v>0</v>
      </c>
      <c r="O28" s="300">
        <f t="shared" si="7"/>
        <v>0</v>
      </c>
      <c r="P28" s="301">
        <f t="shared" si="8"/>
        <v>0</v>
      </c>
    </row>
    <row r="29" spans="1:16" s="264" customFormat="1" ht="12.75" thickBot="1" x14ac:dyDescent="0.25">
      <c r="A29" s="239"/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302"/>
      <c r="O29" s="239"/>
      <c r="P29" s="239"/>
    </row>
    <row r="30" spans="1:16" x14ac:dyDescent="0.2">
      <c r="A30" s="303" t="s">
        <v>313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5">
        <f>SUM(B30:M30)</f>
        <v>0</v>
      </c>
      <c r="O30" s="306">
        <f t="shared" ref="O30:O37" si="13">SUM(B30:G30)</f>
        <v>0</v>
      </c>
      <c r="P30" s="307">
        <f t="shared" ref="P30:P37" si="14">SUM(H30:M30)</f>
        <v>0</v>
      </c>
    </row>
    <row r="31" spans="1:16" x14ac:dyDescent="0.2">
      <c r="A31" s="265" t="s">
        <v>314</v>
      </c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8"/>
      <c r="N31" s="309" t="e">
        <f>N30/N32</f>
        <v>#DIV/0!</v>
      </c>
      <c r="O31" s="310" t="e">
        <f>O30/O32</f>
        <v>#DIV/0!</v>
      </c>
      <c r="P31" s="311" t="e">
        <f>P30/P32</f>
        <v>#DIV/0!</v>
      </c>
    </row>
    <row r="32" spans="1:16" x14ac:dyDescent="0.2">
      <c r="A32" s="310" t="s">
        <v>315</v>
      </c>
      <c r="B32" s="312">
        <f>B26+B30</f>
        <v>0</v>
      </c>
      <c r="C32" s="312">
        <f t="shared" ref="C32:M32" si="15">C26+C30</f>
        <v>0</v>
      </c>
      <c r="D32" s="312">
        <f t="shared" si="15"/>
        <v>0</v>
      </c>
      <c r="E32" s="312">
        <f t="shared" si="15"/>
        <v>0</v>
      </c>
      <c r="F32" s="312">
        <f t="shared" si="15"/>
        <v>0</v>
      </c>
      <c r="G32" s="312">
        <f t="shared" si="15"/>
        <v>0</v>
      </c>
      <c r="H32" s="312">
        <f t="shared" si="15"/>
        <v>0</v>
      </c>
      <c r="I32" s="312">
        <f t="shared" si="15"/>
        <v>0</v>
      </c>
      <c r="J32" s="312">
        <f t="shared" si="15"/>
        <v>0</v>
      </c>
      <c r="K32" s="312">
        <f t="shared" si="15"/>
        <v>0</v>
      </c>
      <c r="L32" s="312">
        <f t="shared" si="15"/>
        <v>0</v>
      </c>
      <c r="M32" s="312">
        <f t="shared" si="15"/>
        <v>0</v>
      </c>
      <c r="N32" s="313">
        <f>SUM(B32:M32)</f>
        <v>0</v>
      </c>
      <c r="O32" s="268">
        <f t="shared" si="13"/>
        <v>0</v>
      </c>
      <c r="P32" s="269">
        <f t="shared" si="14"/>
        <v>0</v>
      </c>
    </row>
    <row r="33" spans="1:16" x14ac:dyDescent="0.2">
      <c r="A33" s="310" t="s">
        <v>316</v>
      </c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8"/>
      <c r="N33" s="313">
        <f>SUM(B33:M33)</f>
        <v>0</v>
      </c>
      <c r="O33" s="268">
        <f t="shared" si="13"/>
        <v>0</v>
      </c>
      <c r="P33" s="269">
        <f t="shared" si="14"/>
        <v>0</v>
      </c>
    </row>
    <row r="34" spans="1:16" s="264" customFormat="1" ht="36" x14ac:dyDescent="0.2">
      <c r="A34" s="314" t="s">
        <v>317</v>
      </c>
      <c r="B34" s="312">
        <f>B32-B33</f>
        <v>0</v>
      </c>
      <c r="C34" s="312">
        <f t="shared" ref="C34:M34" si="16">C32-C33</f>
        <v>0</v>
      </c>
      <c r="D34" s="312">
        <f t="shared" si="16"/>
        <v>0</v>
      </c>
      <c r="E34" s="312">
        <f t="shared" si="16"/>
        <v>0</v>
      </c>
      <c r="F34" s="312">
        <f t="shared" si="16"/>
        <v>0</v>
      </c>
      <c r="G34" s="312">
        <f t="shared" si="16"/>
        <v>0</v>
      </c>
      <c r="H34" s="312">
        <f t="shared" si="16"/>
        <v>0</v>
      </c>
      <c r="I34" s="312">
        <f t="shared" si="16"/>
        <v>0</v>
      </c>
      <c r="J34" s="312">
        <f t="shared" si="16"/>
        <v>0</v>
      </c>
      <c r="K34" s="312">
        <f t="shared" si="16"/>
        <v>0</v>
      </c>
      <c r="L34" s="312">
        <f t="shared" si="16"/>
        <v>0</v>
      </c>
      <c r="M34" s="312">
        <f t="shared" si="16"/>
        <v>0</v>
      </c>
      <c r="N34" s="313">
        <f>SUM(B34:M34)</f>
        <v>0</v>
      </c>
      <c r="O34" s="268">
        <f t="shared" si="13"/>
        <v>0</v>
      </c>
      <c r="P34" s="269">
        <f t="shared" si="14"/>
        <v>0</v>
      </c>
    </row>
    <row r="35" spans="1:16" x14ac:dyDescent="0.2">
      <c r="A35" s="315" t="s">
        <v>318</v>
      </c>
      <c r="B35" s="316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317"/>
      <c r="N35" s="318">
        <f>SUM(B35:M35)</f>
        <v>0</v>
      </c>
      <c r="O35" s="268">
        <f t="shared" si="13"/>
        <v>0</v>
      </c>
      <c r="P35" s="269">
        <f t="shared" si="14"/>
        <v>0</v>
      </c>
    </row>
    <row r="36" spans="1:16" x14ac:dyDescent="0.2">
      <c r="A36" s="319" t="s">
        <v>319</v>
      </c>
      <c r="B36" s="316"/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8" t="e">
        <f>N35/N37</f>
        <v>#DIV/0!</v>
      </c>
      <c r="O36" s="320" t="e">
        <f>O35/O37</f>
        <v>#DIV/0!</v>
      </c>
      <c r="P36" s="321" t="e">
        <f>P35/P37</f>
        <v>#DIV/0!</v>
      </c>
    </row>
    <row r="37" spans="1:16" ht="12.75" thickBot="1" x14ac:dyDescent="0.25">
      <c r="A37" s="322" t="s">
        <v>320</v>
      </c>
      <c r="B37" s="323">
        <f>B34+B35</f>
        <v>0</v>
      </c>
      <c r="C37" s="323">
        <f t="shared" ref="C37:M37" si="17">C34+C35</f>
        <v>0</v>
      </c>
      <c r="D37" s="323">
        <f t="shared" si="17"/>
        <v>0</v>
      </c>
      <c r="E37" s="323">
        <f t="shared" si="17"/>
        <v>0</v>
      </c>
      <c r="F37" s="323">
        <f t="shared" si="17"/>
        <v>0</v>
      </c>
      <c r="G37" s="323">
        <f t="shared" si="17"/>
        <v>0</v>
      </c>
      <c r="H37" s="323">
        <f t="shared" si="17"/>
        <v>0</v>
      </c>
      <c r="I37" s="323">
        <f t="shared" si="17"/>
        <v>0</v>
      </c>
      <c r="J37" s="323">
        <f t="shared" si="17"/>
        <v>0</v>
      </c>
      <c r="K37" s="323">
        <f t="shared" si="17"/>
        <v>0</v>
      </c>
      <c r="L37" s="323">
        <f t="shared" si="17"/>
        <v>0</v>
      </c>
      <c r="M37" s="323">
        <f t="shared" si="17"/>
        <v>0</v>
      </c>
      <c r="N37" s="324">
        <f>SUM(B37:M37)</f>
        <v>0</v>
      </c>
      <c r="O37" s="325">
        <f t="shared" si="13"/>
        <v>0</v>
      </c>
      <c r="P37" s="326">
        <f t="shared" si="14"/>
        <v>0</v>
      </c>
    </row>
    <row r="38" spans="1:16" s="264" customFormat="1" x14ac:dyDescent="0.2">
      <c r="A38" s="327"/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454"/>
      <c r="O38" s="328"/>
      <c r="P38" s="328"/>
    </row>
    <row r="39" spans="1:16" ht="13.5" thickBot="1" x14ac:dyDescent="0.25">
      <c r="A39" s="503" t="s">
        <v>321</v>
      </c>
      <c r="B39" s="503"/>
      <c r="C39" s="329"/>
      <c r="D39" s="329"/>
      <c r="E39" s="329"/>
      <c r="F39" s="329"/>
      <c r="G39" s="329"/>
      <c r="H39" s="330"/>
      <c r="I39" s="330"/>
      <c r="J39" s="330"/>
      <c r="K39" s="330"/>
      <c r="L39" s="330"/>
      <c r="M39" s="330"/>
      <c r="N39" s="331"/>
      <c r="O39" s="330"/>
      <c r="P39" s="330"/>
    </row>
    <row r="40" spans="1:16" x14ac:dyDescent="0.2">
      <c r="A40" s="333"/>
      <c r="B40" s="334"/>
      <c r="C40" s="335" t="s">
        <v>322</v>
      </c>
      <c r="D40" s="546" t="s">
        <v>323</v>
      </c>
      <c r="E40" s="546"/>
      <c r="F40" s="546"/>
      <c r="G40" s="335"/>
      <c r="H40" s="335"/>
      <c r="I40" s="335"/>
      <c r="J40" s="335"/>
      <c r="K40" s="335"/>
      <c r="L40" s="335"/>
      <c r="M40" s="335"/>
      <c r="N40" s="337"/>
      <c r="O40" s="335"/>
      <c r="P40" s="335"/>
    </row>
    <row r="41" spans="1:16" ht="13.5" thickBot="1" x14ac:dyDescent="0.25">
      <c r="A41" s="503" t="s">
        <v>324</v>
      </c>
      <c r="B41" s="503"/>
      <c r="C41" s="329"/>
      <c r="D41" s="329"/>
      <c r="E41" s="329"/>
      <c r="F41" s="329"/>
      <c r="G41" s="329"/>
      <c r="H41" s="330"/>
      <c r="I41" s="330"/>
      <c r="J41" s="330"/>
      <c r="K41" s="330"/>
      <c r="L41" s="330"/>
      <c r="M41" s="330"/>
      <c r="N41" s="331"/>
      <c r="O41" s="330"/>
      <c r="P41" s="330"/>
    </row>
    <row r="42" spans="1:16" s="261" customFormat="1" x14ac:dyDescent="0.2">
      <c r="A42" s="333"/>
      <c r="B42" s="334"/>
      <c r="C42" s="339" t="s">
        <v>322</v>
      </c>
      <c r="D42" s="340" t="s">
        <v>325</v>
      </c>
      <c r="E42" s="340"/>
      <c r="F42" s="334"/>
      <c r="G42" s="341"/>
      <c r="H42" s="341"/>
      <c r="I42" s="342"/>
      <c r="J42" s="341"/>
      <c r="K42" s="341"/>
      <c r="L42" s="342"/>
      <c r="M42" s="341"/>
      <c r="N42" s="343"/>
      <c r="O42" s="342"/>
      <c r="P42" s="341"/>
    </row>
    <row r="43" spans="1:16" s="453" customFormat="1" x14ac:dyDescent="0.2">
      <c r="A43" s="240"/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</row>
    <row r="44" spans="1:16" s="453" customFormat="1" x14ac:dyDescent="0.2">
      <c r="A44" s="240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</row>
    <row r="45" spans="1:16" ht="25.5" customHeight="1" x14ac:dyDescent="0.2">
      <c r="N45" s="240"/>
    </row>
    <row r="46" spans="1:16" ht="9" customHeight="1" x14ac:dyDescent="0.2">
      <c r="N46" s="240"/>
    </row>
    <row r="47" spans="1:16" x14ac:dyDescent="0.2">
      <c r="N47" s="240"/>
    </row>
    <row r="48" spans="1:16" x14ac:dyDescent="0.2">
      <c r="N48" s="240"/>
    </row>
    <row r="49" spans="1:26" x14ac:dyDescent="0.2">
      <c r="N49" s="240"/>
    </row>
    <row r="50" spans="1:26" x14ac:dyDescent="0.2">
      <c r="N50" s="240"/>
    </row>
    <row r="51" spans="1:26" x14ac:dyDescent="0.2">
      <c r="N51" s="240"/>
    </row>
    <row r="52" spans="1:26" x14ac:dyDescent="0.2">
      <c r="N52" s="240"/>
    </row>
    <row r="53" spans="1:26" x14ac:dyDescent="0.2">
      <c r="N53" s="240"/>
    </row>
    <row r="54" spans="1:26" x14ac:dyDescent="0.2">
      <c r="N54" s="240"/>
    </row>
    <row r="55" spans="1:26" x14ac:dyDescent="0.2">
      <c r="N55" s="240"/>
    </row>
    <row r="56" spans="1:26" x14ac:dyDescent="0.2">
      <c r="N56" s="240"/>
    </row>
    <row r="57" spans="1:26" x14ac:dyDescent="0.2">
      <c r="N57" s="240"/>
    </row>
    <row r="58" spans="1:26" s="332" customFormat="1" ht="24" customHeight="1" x14ac:dyDescent="0.2">
      <c r="A58" s="23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40"/>
      <c r="O58" s="239"/>
      <c r="P58" s="239"/>
      <c r="Q58" s="330"/>
      <c r="R58" s="330"/>
      <c r="S58" s="330"/>
      <c r="T58" s="330"/>
      <c r="U58" s="330"/>
      <c r="V58" s="330"/>
      <c r="W58" s="330"/>
      <c r="X58" s="330"/>
    </row>
    <row r="59" spans="1:26" s="334" customFormat="1" x14ac:dyDescent="0.2">
      <c r="A59" s="239"/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40"/>
      <c r="O59" s="239"/>
      <c r="P59" s="239"/>
      <c r="Q59" s="335"/>
      <c r="R59" s="335"/>
      <c r="S59" s="335"/>
      <c r="T59" s="335"/>
      <c r="U59" s="335"/>
      <c r="V59" s="335"/>
      <c r="W59" s="335"/>
      <c r="X59" s="335"/>
      <c r="Y59" s="338"/>
      <c r="Z59" s="338"/>
    </row>
    <row r="60" spans="1:26" s="332" customFormat="1" ht="12.75" x14ac:dyDescent="0.2">
      <c r="A60" s="239"/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40"/>
      <c r="O60" s="239"/>
      <c r="P60" s="239"/>
      <c r="Q60" s="330"/>
      <c r="R60" s="330"/>
      <c r="S60" s="330"/>
      <c r="T60" s="330"/>
      <c r="U60" s="330"/>
      <c r="V60" s="330"/>
      <c r="W60" s="330"/>
      <c r="X60" s="330"/>
    </row>
    <row r="61" spans="1:26" s="334" customFormat="1" x14ac:dyDescent="0.2">
      <c r="A61" s="239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40"/>
      <c r="O61" s="239"/>
      <c r="P61" s="239"/>
      <c r="Q61" s="341"/>
      <c r="R61" s="342"/>
      <c r="S61" s="341"/>
      <c r="T61" s="341"/>
      <c r="U61" s="342"/>
      <c r="V61" s="341"/>
      <c r="W61" s="341"/>
      <c r="X61" s="342"/>
      <c r="Y61" s="338"/>
      <c r="Z61" s="338"/>
    </row>
    <row r="62" spans="1:26" x14ac:dyDescent="0.2">
      <c r="N62" s="240"/>
    </row>
    <row r="63" spans="1:26" x14ac:dyDescent="0.2">
      <c r="N63" s="240"/>
    </row>
    <row r="64" spans="1:26" x14ac:dyDescent="0.2">
      <c r="N64" s="240"/>
    </row>
    <row r="65" spans="14:14" x14ac:dyDescent="0.2">
      <c r="N65" s="240"/>
    </row>
    <row r="66" spans="14:14" x14ac:dyDescent="0.2">
      <c r="N66" s="240"/>
    </row>
    <row r="67" spans="14:14" x14ac:dyDescent="0.2">
      <c r="N67" s="240"/>
    </row>
    <row r="68" spans="14:14" x14ac:dyDescent="0.2">
      <c r="N68" s="240"/>
    </row>
    <row r="69" spans="14:14" x14ac:dyDescent="0.2">
      <c r="N69" s="240"/>
    </row>
    <row r="70" spans="14:14" x14ac:dyDescent="0.2">
      <c r="N70" s="240"/>
    </row>
    <row r="71" spans="14:14" x14ac:dyDescent="0.2">
      <c r="N71" s="240"/>
    </row>
    <row r="72" spans="14:14" x14ac:dyDescent="0.2">
      <c r="N72" s="240"/>
    </row>
    <row r="73" spans="14:14" x14ac:dyDescent="0.2">
      <c r="N73" s="240"/>
    </row>
    <row r="74" spans="14:14" x14ac:dyDescent="0.2">
      <c r="N74" s="240"/>
    </row>
    <row r="75" spans="14:14" x14ac:dyDescent="0.2">
      <c r="N75" s="240"/>
    </row>
    <row r="76" spans="14:14" x14ac:dyDescent="0.2">
      <c r="N76" s="240"/>
    </row>
    <row r="77" spans="14:14" x14ac:dyDescent="0.2">
      <c r="N77" s="240"/>
    </row>
    <row r="78" spans="14:14" x14ac:dyDescent="0.2">
      <c r="N78" s="240"/>
    </row>
    <row r="79" spans="14:14" x14ac:dyDescent="0.2">
      <c r="N79" s="240"/>
    </row>
    <row r="80" spans="14:14" x14ac:dyDescent="0.2">
      <c r="N80" s="240"/>
    </row>
    <row r="81" spans="14:14" x14ac:dyDescent="0.2">
      <c r="N81" s="240"/>
    </row>
    <row r="82" spans="14:14" x14ac:dyDescent="0.2">
      <c r="N82" s="240"/>
    </row>
    <row r="83" spans="14:14" x14ac:dyDescent="0.2">
      <c r="N83" s="240"/>
    </row>
    <row r="84" spans="14:14" x14ac:dyDescent="0.2">
      <c r="N84" s="240"/>
    </row>
    <row r="85" spans="14:14" x14ac:dyDescent="0.2">
      <c r="N85" s="240"/>
    </row>
    <row r="86" spans="14:14" x14ac:dyDescent="0.2">
      <c r="N86" s="240"/>
    </row>
    <row r="87" spans="14:14" x14ac:dyDescent="0.2">
      <c r="N87" s="240"/>
    </row>
    <row r="88" spans="14:14" x14ac:dyDescent="0.2">
      <c r="N88" s="240"/>
    </row>
    <row r="89" spans="14:14" x14ac:dyDescent="0.2">
      <c r="N89" s="240"/>
    </row>
    <row r="90" spans="14:14" x14ac:dyDescent="0.2">
      <c r="N90" s="240"/>
    </row>
    <row r="91" spans="14:14" x14ac:dyDescent="0.2">
      <c r="N91" s="240"/>
    </row>
    <row r="92" spans="14:14" x14ac:dyDescent="0.2">
      <c r="N92" s="240"/>
    </row>
    <row r="93" spans="14:14" x14ac:dyDescent="0.2">
      <c r="N93" s="240"/>
    </row>
    <row r="94" spans="14:14" x14ac:dyDescent="0.2">
      <c r="N94" s="240"/>
    </row>
    <row r="95" spans="14:14" x14ac:dyDescent="0.2">
      <c r="N95" s="240"/>
    </row>
    <row r="96" spans="14:14" x14ac:dyDescent="0.2">
      <c r="N96" s="240"/>
    </row>
    <row r="97" spans="14:14" x14ac:dyDescent="0.2">
      <c r="N97" s="240"/>
    </row>
    <row r="98" spans="14:14" x14ac:dyDescent="0.2">
      <c r="N98" s="240"/>
    </row>
    <row r="99" spans="14:14" x14ac:dyDescent="0.2">
      <c r="N99" s="240"/>
    </row>
    <row r="100" spans="14:14" x14ac:dyDescent="0.2">
      <c r="N100" s="240"/>
    </row>
    <row r="101" spans="14:14" x14ac:dyDescent="0.2">
      <c r="N101" s="240"/>
    </row>
    <row r="102" spans="14:14" x14ac:dyDescent="0.2">
      <c r="N102" s="240"/>
    </row>
    <row r="103" spans="14:14" x14ac:dyDescent="0.2">
      <c r="N103" s="240"/>
    </row>
    <row r="104" spans="14:14" x14ac:dyDescent="0.2">
      <c r="N104" s="240"/>
    </row>
    <row r="105" spans="14:14" x14ac:dyDescent="0.2">
      <c r="N105" s="240"/>
    </row>
    <row r="106" spans="14:14" x14ac:dyDescent="0.2">
      <c r="N106" s="240"/>
    </row>
    <row r="107" spans="14:14" x14ac:dyDescent="0.2">
      <c r="N107" s="240"/>
    </row>
    <row r="108" spans="14:14" x14ac:dyDescent="0.2">
      <c r="N108" s="240"/>
    </row>
    <row r="109" spans="14:14" x14ac:dyDescent="0.2">
      <c r="N109" s="240"/>
    </row>
    <row r="110" spans="14:14" x14ac:dyDescent="0.2">
      <c r="N110" s="240"/>
    </row>
    <row r="111" spans="14:14" x14ac:dyDescent="0.2">
      <c r="N111" s="240"/>
    </row>
    <row r="112" spans="14:14" x14ac:dyDescent="0.2">
      <c r="N112" s="240"/>
    </row>
    <row r="113" spans="14:14" x14ac:dyDescent="0.2">
      <c r="N113" s="240"/>
    </row>
    <row r="114" spans="14:14" x14ac:dyDescent="0.2">
      <c r="N114" s="240"/>
    </row>
    <row r="115" spans="14:14" x14ac:dyDescent="0.2">
      <c r="N115" s="240"/>
    </row>
    <row r="116" spans="14:14" x14ac:dyDescent="0.2">
      <c r="N116" s="240"/>
    </row>
    <row r="117" spans="14:14" x14ac:dyDescent="0.2">
      <c r="N117" s="240"/>
    </row>
    <row r="118" spans="14:14" x14ac:dyDescent="0.2">
      <c r="N118" s="240"/>
    </row>
    <row r="119" spans="14:14" x14ac:dyDescent="0.2">
      <c r="N119" s="240"/>
    </row>
    <row r="120" spans="14:14" x14ac:dyDescent="0.2">
      <c r="N120" s="240"/>
    </row>
    <row r="121" spans="14:14" x14ac:dyDescent="0.2">
      <c r="N121" s="240"/>
    </row>
    <row r="122" spans="14:14" x14ac:dyDescent="0.2">
      <c r="N122" s="240"/>
    </row>
    <row r="123" spans="14:14" x14ac:dyDescent="0.2">
      <c r="N123" s="240"/>
    </row>
    <row r="124" spans="14:14" x14ac:dyDescent="0.2">
      <c r="N124" s="240"/>
    </row>
    <row r="125" spans="14:14" x14ac:dyDescent="0.2">
      <c r="N125" s="240"/>
    </row>
    <row r="126" spans="14:14" x14ac:dyDescent="0.2">
      <c r="N126" s="240"/>
    </row>
    <row r="127" spans="14:14" x14ac:dyDescent="0.2">
      <c r="N127" s="240"/>
    </row>
    <row r="128" spans="14:14" x14ac:dyDescent="0.2">
      <c r="N128" s="240"/>
    </row>
    <row r="129" spans="14:14" x14ac:dyDescent="0.2">
      <c r="N129" s="240"/>
    </row>
    <row r="130" spans="14:14" x14ac:dyDescent="0.2">
      <c r="N130" s="240"/>
    </row>
    <row r="131" spans="14:14" x14ac:dyDescent="0.2">
      <c r="N131" s="240"/>
    </row>
    <row r="132" spans="14:14" x14ac:dyDescent="0.2">
      <c r="N132" s="240"/>
    </row>
    <row r="133" spans="14:14" x14ac:dyDescent="0.2">
      <c r="N133" s="240"/>
    </row>
    <row r="134" spans="14:14" x14ac:dyDescent="0.2">
      <c r="N134" s="240"/>
    </row>
    <row r="135" spans="14:14" x14ac:dyDescent="0.2">
      <c r="N135" s="240"/>
    </row>
    <row r="136" spans="14:14" x14ac:dyDescent="0.2">
      <c r="N136" s="240"/>
    </row>
    <row r="137" spans="14:14" x14ac:dyDescent="0.2">
      <c r="N137" s="240"/>
    </row>
    <row r="138" spans="14:14" x14ac:dyDescent="0.2">
      <c r="N138" s="240"/>
    </row>
    <row r="139" spans="14:14" x14ac:dyDescent="0.2">
      <c r="N139" s="240"/>
    </row>
    <row r="140" spans="14:14" x14ac:dyDescent="0.2">
      <c r="N140" s="240"/>
    </row>
    <row r="141" spans="14:14" x14ac:dyDescent="0.2">
      <c r="N141" s="240"/>
    </row>
    <row r="142" spans="14:14" x14ac:dyDescent="0.2">
      <c r="N142" s="240"/>
    </row>
    <row r="143" spans="14:14" x14ac:dyDescent="0.2">
      <c r="N143" s="240"/>
    </row>
    <row r="144" spans="14:14" x14ac:dyDescent="0.2">
      <c r="N144" s="240"/>
    </row>
    <row r="145" spans="14:14" x14ac:dyDescent="0.2">
      <c r="N145" s="240"/>
    </row>
    <row r="146" spans="14:14" x14ac:dyDescent="0.2">
      <c r="N146" s="240"/>
    </row>
    <row r="147" spans="14:14" x14ac:dyDescent="0.2">
      <c r="N147" s="240"/>
    </row>
    <row r="148" spans="14:14" x14ac:dyDescent="0.2">
      <c r="N148" s="240"/>
    </row>
    <row r="149" spans="14:14" x14ac:dyDescent="0.2">
      <c r="N149" s="240"/>
    </row>
    <row r="150" spans="14:14" x14ac:dyDescent="0.2">
      <c r="N150" s="240"/>
    </row>
    <row r="151" spans="14:14" x14ac:dyDescent="0.2">
      <c r="N151" s="240"/>
    </row>
    <row r="152" spans="14:14" x14ac:dyDescent="0.2">
      <c r="N152" s="240"/>
    </row>
    <row r="153" spans="14:14" x14ac:dyDescent="0.2">
      <c r="N153" s="240"/>
    </row>
    <row r="154" spans="14:14" x14ac:dyDescent="0.2">
      <c r="N154" s="240"/>
    </row>
    <row r="155" spans="14:14" x14ac:dyDescent="0.2">
      <c r="N155" s="240"/>
    </row>
    <row r="156" spans="14:14" x14ac:dyDescent="0.2">
      <c r="N156" s="240"/>
    </row>
    <row r="157" spans="14:14" x14ac:dyDescent="0.2">
      <c r="N157" s="240"/>
    </row>
    <row r="158" spans="14:14" x14ac:dyDescent="0.2">
      <c r="N158" s="240"/>
    </row>
  </sheetData>
  <mergeCells count="7">
    <mergeCell ref="D40:F40"/>
    <mergeCell ref="A41:B41"/>
    <mergeCell ref="M1:P1"/>
    <mergeCell ref="M2:P2"/>
    <mergeCell ref="A4:N4"/>
    <mergeCell ref="A6:N6"/>
    <mergeCell ref="A39:B39"/>
  </mergeCells>
  <printOptions horizontalCentered="1"/>
  <pageMargins left="0.19685039370078741" right="0.19685039370078741" top="0.43307086614173229" bottom="0.39370078740157483" header="0.31496062992125984" footer="0.19685039370078741"/>
  <pageSetup paperSize="9" scale="9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workbookViewId="0">
      <selection activeCell="B5" sqref="B5:I6"/>
    </sheetView>
  </sheetViews>
  <sheetFormatPr defaultRowHeight="15" x14ac:dyDescent="0.25"/>
  <cols>
    <col min="7" max="7" width="9.85546875" customWidth="1"/>
    <col min="8" max="8" width="19.28515625" customWidth="1"/>
    <col min="9" max="9" width="18.85546875" customWidth="1"/>
    <col min="10" max="10" width="19.42578125" customWidth="1"/>
  </cols>
  <sheetData>
    <row r="1" spans="2:12" x14ac:dyDescent="0.25">
      <c r="F1" s="544" t="s">
        <v>328</v>
      </c>
      <c r="G1" s="544"/>
      <c r="H1" s="544"/>
      <c r="I1" s="544"/>
      <c r="J1" s="370"/>
      <c r="K1" s="370"/>
      <c r="L1" s="370"/>
    </row>
    <row r="2" spans="2:12" x14ac:dyDescent="0.25">
      <c r="F2" s="545" t="s">
        <v>369</v>
      </c>
      <c r="G2" s="545"/>
      <c r="H2" s="545"/>
      <c r="I2" s="545"/>
      <c r="J2" s="367"/>
      <c r="K2" s="367"/>
      <c r="L2" s="367"/>
    </row>
    <row r="5" spans="2:12" x14ac:dyDescent="0.25">
      <c r="B5" s="614" t="s">
        <v>380</v>
      </c>
      <c r="C5" s="614"/>
      <c r="D5" s="614"/>
      <c r="E5" s="614"/>
      <c r="F5" s="614"/>
      <c r="G5" s="614"/>
      <c r="H5" s="614"/>
      <c r="I5" s="614"/>
    </row>
    <row r="6" spans="2:12" ht="45" customHeight="1" x14ac:dyDescent="0.25">
      <c r="B6" s="614"/>
      <c r="C6" s="614"/>
      <c r="D6" s="614"/>
      <c r="E6" s="614"/>
      <c r="F6" s="614"/>
      <c r="G6" s="614"/>
      <c r="H6" s="614"/>
      <c r="I6" s="614"/>
    </row>
    <row r="7" spans="2:12" ht="45" customHeight="1" thickBot="1" x14ac:dyDescent="0.3">
      <c r="B7" s="601"/>
      <c r="C7" s="601"/>
      <c r="D7" s="601"/>
      <c r="E7" s="601"/>
      <c r="F7" s="601"/>
      <c r="G7" s="601"/>
      <c r="H7" s="601"/>
      <c r="I7" s="601"/>
    </row>
    <row r="8" spans="2:12" x14ac:dyDescent="0.25">
      <c r="B8" s="600" t="s">
        <v>284</v>
      </c>
      <c r="C8" s="600"/>
      <c r="D8" s="600"/>
      <c r="E8" s="600"/>
      <c r="F8" s="600"/>
      <c r="G8" s="600"/>
      <c r="H8" s="600"/>
      <c r="I8" s="600"/>
    </row>
    <row r="9" spans="2:12" ht="15.75" thickBot="1" x14ac:dyDescent="0.3"/>
    <row r="10" spans="2:12" ht="15" customHeight="1" x14ac:dyDescent="0.25">
      <c r="B10" s="615" t="s">
        <v>338</v>
      </c>
      <c r="C10" s="594" t="s">
        <v>51</v>
      </c>
      <c r="D10" s="595"/>
      <c r="E10" s="595"/>
      <c r="F10" s="595"/>
      <c r="G10" s="594" t="s">
        <v>1</v>
      </c>
      <c r="H10" s="602" t="s">
        <v>381</v>
      </c>
      <c r="I10" s="603"/>
      <c r="J10" s="604"/>
      <c r="K10" s="433"/>
      <c r="L10" s="433"/>
    </row>
    <row r="11" spans="2:12" ht="15" customHeight="1" x14ac:dyDescent="0.25">
      <c r="B11" s="616"/>
      <c r="C11" s="596"/>
      <c r="D11" s="597"/>
      <c r="E11" s="597"/>
      <c r="F11" s="597"/>
      <c r="G11" s="596"/>
      <c r="H11" s="605"/>
      <c r="I11" s="606"/>
      <c r="J11" s="607"/>
    </row>
    <row r="12" spans="2:12" ht="30.75" customHeight="1" thickBot="1" x14ac:dyDescent="0.3">
      <c r="B12" s="617"/>
      <c r="C12" s="598"/>
      <c r="D12" s="599"/>
      <c r="E12" s="599"/>
      <c r="F12" s="599"/>
      <c r="G12" s="598"/>
      <c r="H12" s="450" t="s">
        <v>358</v>
      </c>
      <c r="I12" s="449" t="s">
        <v>48</v>
      </c>
      <c r="J12" s="432" t="s">
        <v>48</v>
      </c>
    </row>
    <row r="13" spans="2:12" ht="15.75" thickBot="1" x14ac:dyDescent="0.3">
      <c r="B13" s="372">
        <v>1</v>
      </c>
      <c r="C13" s="610">
        <v>2</v>
      </c>
      <c r="D13" s="611"/>
      <c r="E13" s="611"/>
      <c r="F13" s="612"/>
      <c r="G13" s="430">
        <v>3</v>
      </c>
      <c r="H13" s="443">
        <v>4</v>
      </c>
      <c r="I13" s="444">
        <v>5</v>
      </c>
      <c r="J13" s="445">
        <v>6</v>
      </c>
    </row>
    <row r="14" spans="2:12" ht="46.5" customHeight="1" x14ac:dyDescent="0.25">
      <c r="B14" s="373" t="s">
        <v>133</v>
      </c>
      <c r="C14" s="618" t="s">
        <v>357</v>
      </c>
      <c r="D14" s="618"/>
      <c r="E14" s="618"/>
      <c r="F14" s="618"/>
      <c r="G14" s="434" t="s">
        <v>342</v>
      </c>
      <c r="H14" s="440"/>
      <c r="I14" s="441"/>
      <c r="J14" s="442"/>
    </row>
    <row r="15" spans="2:12" ht="15.75" x14ac:dyDescent="0.25">
      <c r="B15" s="374" t="s">
        <v>141</v>
      </c>
      <c r="C15" s="619" t="s">
        <v>339</v>
      </c>
      <c r="D15" s="620"/>
      <c r="E15" s="620"/>
      <c r="F15" s="621"/>
      <c r="G15" s="435" t="s">
        <v>156</v>
      </c>
      <c r="H15" s="439"/>
      <c r="I15" s="438"/>
      <c r="J15" s="35"/>
    </row>
    <row r="16" spans="2:12" ht="31.5" x14ac:dyDescent="0.25">
      <c r="B16" s="374" t="s">
        <v>148</v>
      </c>
      <c r="C16" s="619" t="s">
        <v>340</v>
      </c>
      <c r="D16" s="620"/>
      <c r="E16" s="620"/>
      <c r="F16" s="621"/>
      <c r="G16" s="436" t="s">
        <v>343</v>
      </c>
      <c r="H16" s="446" t="s">
        <v>344</v>
      </c>
      <c r="I16" s="431" t="s">
        <v>344</v>
      </c>
      <c r="J16" s="451" t="s">
        <v>344</v>
      </c>
    </row>
    <row r="17" spans="2:10" ht="49.5" customHeight="1" thickBot="1" x14ac:dyDescent="0.3">
      <c r="B17" s="375" t="s">
        <v>151</v>
      </c>
      <c r="C17" s="622" t="s">
        <v>341</v>
      </c>
      <c r="D17" s="622"/>
      <c r="E17" s="622"/>
      <c r="F17" s="622"/>
      <c r="G17" s="437" t="s">
        <v>343</v>
      </c>
      <c r="H17" s="447" t="s">
        <v>344</v>
      </c>
      <c r="I17" s="448" t="s">
        <v>344</v>
      </c>
      <c r="J17" s="452" t="s">
        <v>344</v>
      </c>
    </row>
    <row r="18" spans="2:10" x14ac:dyDescent="0.25">
      <c r="B18" s="371"/>
      <c r="C18" s="371"/>
      <c r="D18" s="371"/>
      <c r="E18" s="371"/>
      <c r="F18" s="371"/>
      <c r="G18" s="371"/>
      <c r="H18" s="371"/>
      <c r="I18" s="371"/>
    </row>
    <row r="19" spans="2:10" ht="24" customHeight="1" thickBot="1" x14ac:dyDescent="0.3">
      <c r="B19" s="623" t="s">
        <v>321</v>
      </c>
      <c r="C19" s="623"/>
      <c r="D19" s="329"/>
      <c r="E19" s="329"/>
      <c r="F19" s="329"/>
      <c r="G19" s="329"/>
      <c r="H19" s="371"/>
      <c r="I19" s="371"/>
    </row>
    <row r="20" spans="2:10" x14ac:dyDescent="0.25">
      <c r="B20" s="333"/>
      <c r="D20" s="505" t="s">
        <v>323</v>
      </c>
      <c r="E20" s="505"/>
      <c r="F20" s="336"/>
      <c r="G20" s="336"/>
      <c r="H20" s="371"/>
      <c r="I20" s="371"/>
    </row>
    <row r="21" spans="2:10" ht="24.75" customHeight="1" thickBot="1" x14ac:dyDescent="0.3">
      <c r="B21" s="609" t="s">
        <v>324</v>
      </c>
      <c r="C21" s="609"/>
      <c r="D21" s="329"/>
      <c r="E21" s="329"/>
      <c r="F21" s="329"/>
      <c r="G21" s="329"/>
      <c r="H21" s="371"/>
      <c r="I21" s="371"/>
    </row>
    <row r="22" spans="2:10" x14ac:dyDescent="0.25">
      <c r="B22" s="333"/>
      <c r="D22" s="608" t="s">
        <v>325</v>
      </c>
      <c r="E22" s="608"/>
      <c r="F22" s="608"/>
      <c r="G22" s="608"/>
      <c r="H22" s="371"/>
      <c r="I22" s="371"/>
    </row>
    <row r="23" spans="2:10" x14ac:dyDescent="0.25">
      <c r="B23" s="371"/>
      <c r="C23" s="371"/>
      <c r="D23" s="371"/>
      <c r="E23" s="371"/>
      <c r="F23" s="371"/>
      <c r="G23" s="371"/>
      <c r="H23" s="371"/>
      <c r="I23" s="371"/>
    </row>
    <row r="24" spans="2:10" x14ac:dyDescent="0.25">
      <c r="B24" s="371"/>
      <c r="C24" s="371"/>
      <c r="D24" s="371"/>
      <c r="E24" s="371"/>
      <c r="F24" s="371"/>
      <c r="G24" s="371"/>
      <c r="H24" s="371"/>
      <c r="I24" s="371"/>
    </row>
    <row r="25" spans="2:10" ht="9.75" customHeight="1" x14ac:dyDescent="0.25">
      <c r="B25" s="613" t="s">
        <v>359</v>
      </c>
      <c r="C25" s="613"/>
      <c r="D25" s="613"/>
      <c r="E25" s="613"/>
      <c r="F25" s="613"/>
      <c r="G25" s="613"/>
      <c r="H25" s="613"/>
      <c r="I25" s="613"/>
      <c r="J25" s="613"/>
    </row>
    <row r="26" spans="2:10" x14ac:dyDescent="0.25">
      <c r="B26" s="613"/>
      <c r="C26" s="613"/>
      <c r="D26" s="613"/>
      <c r="E26" s="613"/>
      <c r="F26" s="613"/>
      <c r="G26" s="613"/>
      <c r="H26" s="613"/>
      <c r="I26" s="613"/>
      <c r="J26" s="613"/>
    </row>
    <row r="27" spans="2:10" x14ac:dyDescent="0.25">
      <c r="B27" s="613"/>
      <c r="C27" s="613"/>
      <c r="D27" s="613"/>
      <c r="E27" s="613"/>
      <c r="F27" s="613"/>
      <c r="G27" s="613"/>
      <c r="H27" s="613"/>
      <c r="I27" s="613"/>
      <c r="J27" s="613"/>
    </row>
    <row r="28" spans="2:10" x14ac:dyDescent="0.25">
      <c r="B28" s="613"/>
      <c r="C28" s="613"/>
      <c r="D28" s="613"/>
      <c r="E28" s="613"/>
      <c r="F28" s="613"/>
      <c r="G28" s="613"/>
      <c r="H28" s="613"/>
      <c r="I28" s="613"/>
      <c r="J28" s="613"/>
    </row>
    <row r="29" spans="2:10" x14ac:dyDescent="0.25">
      <c r="B29" s="613"/>
      <c r="C29" s="613"/>
      <c r="D29" s="613"/>
      <c r="E29" s="613"/>
      <c r="F29" s="613"/>
      <c r="G29" s="613"/>
      <c r="H29" s="613"/>
      <c r="I29" s="613"/>
      <c r="J29" s="613"/>
    </row>
    <row r="30" spans="2:10" x14ac:dyDescent="0.25">
      <c r="B30" s="371"/>
      <c r="C30" s="371"/>
      <c r="D30" s="371"/>
      <c r="E30" s="371"/>
      <c r="F30" s="371"/>
      <c r="G30" s="371"/>
      <c r="H30" s="371"/>
      <c r="I30" s="371"/>
    </row>
    <row r="31" spans="2:10" x14ac:dyDescent="0.25">
      <c r="B31" s="371"/>
      <c r="C31" s="371"/>
      <c r="D31" s="371"/>
      <c r="E31" s="371"/>
      <c r="F31" s="371"/>
      <c r="G31" s="371"/>
      <c r="H31" s="371"/>
      <c r="I31" s="371"/>
    </row>
    <row r="32" spans="2:10" x14ac:dyDescent="0.25">
      <c r="B32" s="371"/>
      <c r="C32" s="371"/>
      <c r="D32" s="371"/>
      <c r="E32" s="371"/>
      <c r="F32" s="371"/>
      <c r="G32" s="371"/>
      <c r="H32" s="371"/>
      <c r="I32" s="371"/>
    </row>
  </sheetData>
  <mergeCells count="19">
    <mergeCell ref="D22:G22"/>
    <mergeCell ref="B21:C21"/>
    <mergeCell ref="C13:F13"/>
    <mergeCell ref="B25:J29"/>
    <mergeCell ref="B5:I6"/>
    <mergeCell ref="B10:B12"/>
    <mergeCell ref="G10:G12"/>
    <mergeCell ref="C14:F14"/>
    <mergeCell ref="C15:F15"/>
    <mergeCell ref="C16:F16"/>
    <mergeCell ref="C17:F17"/>
    <mergeCell ref="B19:C19"/>
    <mergeCell ref="D20:E20"/>
    <mergeCell ref="F1:I1"/>
    <mergeCell ref="F2:I2"/>
    <mergeCell ref="C10:F12"/>
    <mergeCell ref="B8:I8"/>
    <mergeCell ref="B7:I7"/>
    <mergeCell ref="H10:J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activeCell="B5" sqref="B5:I5"/>
    </sheetView>
  </sheetViews>
  <sheetFormatPr defaultRowHeight="18.75" x14ac:dyDescent="0.25"/>
  <cols>
    <col min="1" max="1" width="11.7109375" style="43" customWidth="1"/>
    <col min="2" max="2" width="36.5703125" style="43" customWidth="1"/>
    <col min="3" max="3" width="20.28515625" style="43" customWidth="1"/>
    <col min="4" max="9" width="11.42578125" style="43" customWidth="1"/>
    <col min="10" max="256" width="9.140625" style="43"/>
    <col min="257" max="257" width="10.5703125" style="43" customWidth="1"/>
    <col min="258" max="258" width="36.5703125" style="43" customWidth="1"/>
    <col min="259" max="259" width="20.28515625" style="43" customWidth="1"/>
    <col min="260" max="260" width="22" style="43" customWidth="1"/>
    <col min="261" max="261" width="20.28515625" style="43" customWidth="1"/>
    <col min="262" max="262" width="15.42578125" style="43" customWidth="1"/>
    <col min="263" max="512" width="9.140625" style="43"/>
    <col min="513" max="513" width="10.5703125" style="43" customWidth="1"/>
    <col min="514" max="514" width="36.5703125" style="43" customWidth="1"/>
    <col min="515" max="515" width="20.28515625" style="43" customWidth="1"/>
    <col min="516" max="516" width="22" style="43" customWidth="1"/>
    <col min="517" max="517" width="20.28515625" style="43" customWidth="1"/>
    <col min="518" max="518" width="15.42578125" style="43" customWidth="1"/>
    <col min="519" max="768" width="9.140625" style="43"/>
    <col min="769" max="769" width="10.5703125" style="43" customWidth="1"/>
    <col min="770" max="770" width="36.5703125" style="43" customWidth="1"/>
    <col min="771" max="771" width="20.28515625" style="43" customWidth="1"/>
    <col min="772" max="772" width="22" style="43" customWidth="1"/>
    <col min="773" max="773" width="20.28515625" style="43" customWidth="1"/>
    <col min="774" max="774" width="15.42578125" style="43" customWidth="1"/>
    <col min="775" max="1024" width="9.140625" style="43"/>
    <col min="1025" max="1025" width="10.5703125" style="43" customWidth="1"/>
    <col min="1026" max="1026" width="36.5703125" style="43" customWidth="1"/>
    <col min="1027" max="1027" width="20.28515625" style="43" customWidth="1"/>
    <col min="1028" max="1028" width="22" style="43" customWidth="1"/>
    <col min="1029" max="1029" width="20.28515625" style="43" customWidth="1"/>
    <col min="1030" max="1030" width="15.42578125" style="43" customWidth="1"/>
    <col min="1031" max="1280" width="9.140625" style="43"/>
    <col min="1281" max="1281" width="10.5703125" style="43" customWidth="1"/>
    <col min="1282" max="1282" width="36.5703125" style="43" customWidth="1"/>
    <col min="1283" max="1283" width="20.28515625" style="43" customWidth="1"/>
    <col min="1284" max="1284" width="22" style="43" customWidth="1"/>
    <col min="1285" max="1285" width="20.28515625" style="43" customWidth="1"/>
    <col min="1286" max="1286" width="15.42578125" style="43" customWidth="1"/>
    <col min="1287" max="1536" width="9.140625" style="43"/>
    <col min="1537" max="1537" width="10.5703125" style="43" customWidth="1"/>
    <col min="1538" max="1538" width="36.5703125" style="43" customWidth="1"/>
    <col min="1539" max="1539" width="20.28515625" style="43" customWidth="1"/>
    <col min="1540" max="1540" width="22" style="43" customWidth="1"/>
    <col min="1541" max="1541" width="20.28515625" style="43" customWidth="1"/>
    <col min="1542" max="1542" width="15.42578125" style="43" customWidth="1"/>
    <col min="1543" max="1792" width="9.140625" style="43"/>
    <col min="1793" max="1793" width="10.5703125" style="43" customWidth="1"/>
    <col min="1794" max="1794" width="36.5703125" style="43" customWidth="1"/>
    <col min="1795" max="1795" width="20.28515625" style="43" customWidth="1"/>
    <col min="1796" max="1796" width="22" style="43" customWidth="1"/>
    <col min="1797" max="1797" width="20.28515625" style="43" customWidth="1"/>
    <col min="1798" max="1798" width="15.42578125" style="43" customWidth="1"/>
    <col min="1799" max="2048" width="9.140625" style="43"/>
    <col min="2049" max="2049" width="10.5703125" style="43" customWidth="1"/>
    <col min="2050" max="2050" width="36.5703125" style="43" customWidth="1"/>
    <col min="2051" max="2051" width="20.28515625" style="43" customWidth="1"/>
    <col min="2052" max="2052" width="22" style="43" customWidth="1"/>
    <col min="2053" max="2053" width="20.28515625" style="43" customWidth="1"/>
    <col min="2054" max="2054" width="15.42578125" style="43" customWidth="1"/>
    <col min="2055" max="2304" width="9.140625" style="43"/>
    <col min="2305" max="2305" width="10.5703125" style="43" customWidth="1"/>
    <col min="2306" max="2306" width="36.5703125" style="43" customWidth="1"/>
    <col min="2307" max="2307" width="20.28515625" style="43" customWidth="1"/>
    <col min="2308" max="2308" width="22" style="43" customWidth="1"/>
    <col min="2309" max="2309" width="20.28515625" style="43" customWidth="1"/>
    <col min="2310" max="2310" width="15.42578125" style="43" customWidth="1"/>
    <col min="2311" max="2560" width="9.140625" style="43"/>
    <col min="2561" max="2561" width="10.5703125" style="43" customWidth="1"/>
    <col min="2562" max="2562" width="36.5703125" style="43" customWidth="1"/>
    <col min="2563" max="2563" width="20.28515625" style="43" customWidth="1"/>
    <col min="2564" max="2564" width="22" style="43" customWidth="1"/>
    <col min="2565" max="2565" width="20.28515625" style="43" customWidth="1"/>
    <col min="2566" max="2566" width="15.42578125" style="43" customWidth="1"/>
    <col min="2567" max="2816" width="9.140625" style="43"/>
    <col min="2817" max="2817" width="10.5703125" style="43" customWidth="1"/>
    <col min="2818" max="2818" width="36.5703125" style="43" customWidth="1"/>
    <col min="2819" max="2819" width="20.28515625" style="43" customWidth="1"/>
    <col min="2820" max="2820" width="22" style="43" customWidth="1"/>
    <col min="2821" max="2821" width="20.28515625" style="43" customWidth="1"/>
    <col min="2822" max="2822" width="15.42578125" style="43" customWidth="1"/>
    <col min="2823" max="3072" width="9.140625" style="43"/>
    <col min="3073" max="3073" width="10.5703125" style="43" customWidth="1"/>
    <col min="3074" max="3074" width="36.5703125" style="43" customWidth="1"/>
    <col min="3075" max="3075" width="20.28515625" style="43" customWidth="1"/>
    <col min="3076" max="3076" width="22" style="43" customWidth="1"/>
    <col min="3077" max="3077" width="20.28515625" style="43" customWidth="1"/>
    <col min="3078" max="3078" width="15.42578125" style="43" customWidth="1"/>
    <col min="3079" max="3328" width="9.140625" style="43"/>
    <col min="3329" max="3329" width="10.5703125" style="43" customWidth="1"/>
    <col min="3330" max="3330" width="36.5703125" style="43" customWidth="1"/>
    <col min="3331" max="3331" width="20.28515625" style="43" customWidth="1"/>
    <col min="3332" max="3332" width="22" style="43" customWidth="1"/>
    <col min="3333" max="3333" width="20.28515625" style="43" customWidth="1"/>
    <col min="3334" max="3334" width="15.42578125" style="43" customWidth="1"/>
    <col min="3335" max="3584" width="9.140625" style="43"/>
    <col min="3585" max="3585" width="10.5703125" style="43" customWidth="1"/>
    <col min="3586" max="3586" width="36.5703125" style="43" customWidth="1"/>
    <col min="3587" max="3587" width="20.28515625" style="43" customWidth="1"/>
    <col min="3588" max="3588" width="22" style="43" customWidth="1"/>
    <col min="3589" max="3589" width="20.28515625" style="43" customWidth="1"/>
    <col min="3590" max="3590" width="15.42578125" style="43" customWidth="1"/>
    <col min="3591" max="3840" width="9.140625" style="43"/>
    <col min="3841" max="3841" width="10.5703125" style="43" customWidth="1"/>
    <col min="3842" max="3842" width="36.5703125" style="43" customWidth="1"/>
    <col min="3843" max="3843" width="20.28515625" style="43" customWidth="1"/>
    <col min="3844" max="3844" width="22" style="43" customWidth="1"/>
    <col min="3845" max="3845" width="20.28515625" style="43" customWidth="1"/>
    <col min="3846" max="3846" width="15.42578125" style="43" customWidth="1"/>
    <col min="3847" max="4096" width="9.140625" style="43"/>
    <col min="4097" max="4097" width="10.5703125" style="43" customWidth="1"/>
    <col min="4098" max="4098" width="36.5703125" style="43" customWidth="1"/>
    <col min="4099" max="4099" width="20.28515625" style="43" customWidth="1"/>
    <col min="4100" max="4100" width="22" style="43" customWidth="1"/>
    <col min="4101" max="4101" width="20.28515625" style="43" customWidth="1"/>
    <col min="4102" max="4102" width="15.42578125" style="43" customWidth="1"/>
    <col min="4103" max="4352" width="9.140625" style="43"/>
    <col min="4353" max="4353" width="10.5703125" style="43" customWidth="1"/>
    <col min="4354" max="4354" width="36.5703125" style="43" customWidth="1"/>
    <col min="4355" max="4355" width="20.28515625" style="43" customWidth="1"/>
    <col min="4356" max="4356" width="22" style="43" customWidth="1"/>
    <col min="4357" max="4357" width="20.28515625" style="43" customWidth="1"/>
    <col min="4358" max="4358" width="15.42578125" style="43" customWidth="1"/>
    <col min="4359" max="4608" width="9.140625" style="43"/>
    <col min="4609" max="4609" width="10.5703125" style="43" customWidth="1"/>
    <col min="4610" max="4610" width="36.5703125" style="43" customWidth="1"/>
    <col min="4611" max="4611" width="20.28515625" style="43" customWidth="1"/>
    <col min="4612" max="4612" width="22" style="43" customWidth="1"/>
    <col min="4613" max="4613" width="20.28515625" style="43" customWidth="1"/>
    <col min="4614" max="4614" width="15.42578125" style="43" customWidth="1"/>
    <col min="4615" max="4864" width="9.140625" style="43"/>
    <col min="4865" max="4865" width="10.5703125" style="43" customWidth="1"/>
    <col min="4866" max="4866" width="36.5703125" style="43" customWidth="1"/>
    <col min="4867" max="4867" width="20.28515625" style="43" customWidth="1"/>
    <col min="4868" max="4868" width="22" style="43" customWidth="1"/>
    <col min="4869" max="4869" width="20.28515625" style="43" customWidth="1"/>
    <col min="4870" max="4870" width="15.42578125" style="43" customWidth="1"/>
    <col min="4871" max="5120" width="9.140625" style="43"/>
    <col min="5121" max="5121" width="10.5703125" style="43" customWidth="1"/>
    <col min="5122" max="5122" width="36.5703125" style="43" customWidth="1"/>
    <col min="5123" max="5123" width="20.28515625" style="43" customWidth="1"/>
    <col min="5124" max="5124" width="22" style="43" customWidth="1"/>
    <col min="5125" max="5125" width="20.28515625" style="43" customWidth="1"/>
    <col min="5126" max="5126" width="15.42578125" style="43" customWidth="1"/>
    <col min="5127" max="5376" width="9.140625" style="43"/>
    <col min="5377" max="5377" width="10.5703125" style="43" customWidth="1"/>
    <col min="5378" max="5378" width="36.5703125" style="43" customWidth="1"/>
    <col min="5379" max="5379" width="20.28515625" style="43" customWidth="1"/>
    <col min="5380" max="5380" width="22" style="43" customWidth="1"/>
    <col min="5381" max="5381" width="20.28515625" style="43" customWidth="1"/>
    <col min="5382" max="5382" width="15.42578125" style="43" customWidth="1"/>
    <col min="5383" max="5632" width="9.140625" style="43"/>
    <col min="5633" max="5633" width="10.5703125" style="43" customWidth="1"/>
    <col min="5634" max="5634" width="36.5703125" style="43" customWidth="1"/>
    <col min="5635" max="5635" width="20.28515625" style="43" customWidth="1"/>
    <col min="5636" max="5636" width="22" style="43" customWidth="1"/>
    <col min="5637" max="5637" width="20.28515625" style="43" customWidth="1"/>
    <col min="5638" max="5638" width="15.42578125" style="43" customWidth="1"/>
    <col min="5639" max="5888" width="9.140625" style="43"/>
    <col min="5889" max="5889" width="10.5703125" style="43" customWidth="1"/>
    <col min="5890" max="5890" width="36.5703125" style="43" customWidth="1"/>
    <col min="5891" max="5891" width="20.28515625" style="43" customWidth="1"/>
    <col min="5892" max="5892" width="22" style="43" customWidth="1"/>
    <col min="5893" max="5893" width="20.28515625" style="43" customWidth="1"/>
    <col min="5894" max="5894" width="15.42578125" style="43" customWidth="1"/>
    <col min="5895" max="6144" width="9.140625" style="43"/>
    <col min="6145" max="6145" width="10.5703125" style="43" customWidth="1"/>
    <col min="6146" max="6146" width="36.5703125" style="43" customWidth="1"/>
    <col min="6147" max="6147" width="20.28515625" style="43" customWidth="1"/>
    <col min="6148" max="6148" width="22" style="43" customWidth="1"/>
    <col min="6149" max="6149" width="20.28515625" style="43" customWidth="1"/>
    <col min="6150" max="6150" width="15.42578125" style="43" customWidth="1"/>
    <col min="6151" max="6400" width="9.140625" style="43"/>
    <col min="6401" max="6401" width="10.5703125" style="43" customWidth="1"/>
    <col min="6402" max="6402" width="36.5703125" style="43" customWidth="1"/>
    <col min="6403" max="6403" width="20.28515625" style="43" customWidth="1"/>
    <col min="6404" max="6404" width="22" style="43" customWidth="1"/>
    <col min="6405" max="6405" width="20.28515625" style="43" customWidth="1"/>
    <col min="6406" max="6406" width="15.42578125" style="43" customWidth="1"/>
    <col min="6407" max="6656" width="9.140625" style="43"/>
    <col min="6657" max="6657" width="10.5703125" style="43" customWidth="1"/>
    <col min="6658" max="6658" width="36.5703125" style="43" customWidth="1"/>
    <col min="6659" max="6659" width="20.28515625" style="43" customWidth="1"/>
    <col min="6660" max="6660" width="22" style="43" customWidth="1"/>
    <col min="6661" max="6661" width="20.28515625" style="43" customWidth="1"/>
    <col min="6662" max="6662" width="15.42578125" style="43" customWidth="1"/>
    <col min="6663" max="6912" width="9.140625" style="43"/>
    <col min="6913" max="6913" width="10.5703125" style="43" customWidth="1"/>
    <col min="6914" max="6914" width="36.5703125" style="43" customWidth="1"/>
    <col min="6915" max="6915" width="20.28515625" style="43" customWidth="1"/>
    <col min="6916" max="6916" width="22" style="43" customWidth="1"/>
    <col min="6917" max="6917" width="20.28515625" style="43" customWidth="1"/>
    <col min="6918" max="6918" width="15.42578125" style="43" customWidth="1"/>
    <col min="6919" max="7168" width="9.140625" style="43"/>
    <col min="7169" max="7169" width="10.5703125" style="43" customWidth="1"/>
    <col min="7170" max="7170" width="36.5703125" style="43" customWidth="1"/>
    <col min="7171" max="7171" width="20.28515625" style="43" customWidth="1"/>
    <col min="7172" max="7172" width="22" style="43" customWidth="1"/>
    <col min="7173" max="7173" width="20.28515625" style="43" customWidth="1"/>
    <col min="7174" max="7174" width="15.42578125" style="43" customWidth="1"/>
    <col min="7175" max="7424" width="9.140625" style="43"/>
    <col min="7425" max="7425" width="10.5703125" style="43" customWidth="1"/>
    <col min="7426" max="7426" width="36.5703125" style="43" customWidth="1"/>
    <col min="7427" max="7427" width="20.28515625" style="43" customWidth="1"/>
    <col min="7428" max="7428" width="22" style="43" customWidth="1"/>
    <col min="7429" max="7429" width="20.28515625" style="43" customWidth="1"/>
    <col min="7430" max="7430" width="15.42578125" style="43" customWidth="1"/>
    <col min="7431" max="7680" width="9.140625" style="43"/>
    <col min="7681" max="7681" width="10.5703125" style="43" customWidth="1"/>
    <col min="7682" max="7682" width="36.5703125" style="43" customWidth="1"/>
    <col min="7683" max="7683" width="20.28515625" style="43" customWidth="1"/>
    <col min="7684" max="7684" width="22" style="43" customWidth="1"/>
    <col min="7685" max="7685" width="20.28515625" style="43" customWidth="1"/>
    <col min="7686" max="7686" width="15.42578125" style="43" customWidth="1"/>
    <col min="7687" max="7936" width="9.140625" style="43"/>
    <col min="7937" max="7937" width="10.5703125" style="43" customWidth="1"/>
    <col min="7938" max="7938" width="36.5703125" style="43" customWidth="1"/>
    <col min="7939" max="7939" width="20.28515625" style="43" customWidth="1"/>
    <col min="7940" max="7940" width="22" style="43" customWidth="1"/>
    <col min="7941" max="7941" width="20.28515625" style="43" customWidth="1"/>
    <col min="7942" max="7942" width="15.42578125" style="43" customWidth="1"/>
    <col min="7943" max="8192" width="9.140625" style="43"/>
    <col min="8193" max="8193" width="10.5703125" style="43" customWidth="1"/>
    <col min="8194" max="8194" width="36.5703125" style="43" customWidth="1"/>
    <col min="8195" max="8195" width="20.28515625" style="43" customWidth="1"/>
    <col min="8196" max="8196" width="22" style="43" customWidth="1"/>
    <col min="8197" max="8197" width="20.28515625" style="43" customWidth="1"/>
    <col min="8198" max="8198" width="15.42578125" style="43" customWidth="1"/>
    <col min="8199" max="8448" width="9.140625" style="43"/>
    <col min="8449" max="8449" width="10.5703125" style="43" customWidth="1"/>
    <col min="8450" max="8450" width="36.5703125" style="43" customWidth="1"/>
    <col min="8451" max="8451" width="20.28515625" style="43" customWidth="1"/>
    <col min="8452" max="8452" width="22" style="43" customWidth="1"/>
    <col min="8453" max="8453" width="20.28515625" style="43" customWidth="1"/>
    <col min="8454" max="8454" width="15.42578125" style="43" customWidth="1"/>
    <col min="8455" max="8704" width="9.140625" style="43"/>
    <col min="8705" max="8705" width="10.5703125" style="43" customWidth="1"/>
    <col min="8706" max="8706" width="36.5703125" style="43" customWidth="1"/>
    <col min="8707" max="8707" width="20.28515625" style="43" customWidth="1"/>
    <col min="8708" max="8708" width="22" style="43" customWidth="1"/>
    <col min="8709" max="8709" width="20.28515625" style="43" customWidth="1"/>
    <col min="8710" max="8710" width="15.42578125" style="43" customWidth="1"/>
    <col min="8711" max="8960" width="9.140625" style="43"/>
    <col min="8961" max="8961" width="10.5703125" style="43" customWidth="1"/>
    <col min="8962" max="8962" width="36.5703125" style="43" customWidth="1"/>
    <col min="8963" max="8963" width="20.28515625" style="43" customWidth="1"/>
    <col min="8964" max="8964" width="22" style="43" customWidth="1"/>
    <col min="8965" max="8965" width="20.28515625" style="43" customWidth="1"/>
    <col min="8966" max="8966" width="15.42578125" style="43" customWidth="1"/>
    <col min="8967" max="9216" width="9.140625" style="43"/>
    <col min="9217" max="9217" width="10.5703125" style="43" customWidth="1"/>
    <col min="9218" max="9218" width="36.5703125" style="43" customWidth="1"/>
    <col min="9219" max="9219" width="20.28515625" style="43" customWidth="1"/>
    <col min="9220" max="9220" width="22" style="43" customWidth="1"/>
    <col min="9221" max="9221" width="20.28515625" style="43" customWidth="1"/>
    <col min="9222" max="9222" width="15.42578125" style="43" customWidth="1"/>
    <col min="9223" max="9472" width="9.140625" style="43"/>
    <col min="9473" max="9473" width="10.5703125" style="43" customWidth="1"/>
    <col min="9474" max="9474" width="36.5703125" style="43" customWidth="1"/>
    <col min="9475" max="9475" width="20.28515625" style="43" customWidth="1"/>
    <col min="9476" max="9476" width="22" style="43" customWidth="1"/>
    <col min="9477" max="9477" width="20.28515625" style="43" customWidth="1"/>
    <col min="9478" max="9478" width="15.42578125" style="43" customWidth="1"/>
    <col min="9479" max="9728" width="9.140625" style="43"/>
    <col min="9729" max="9729" width="10.5703125" style="43" customWidth="1"/>
    <col min="9730" max="9730" width="36.5703125" style="43" customWidth="1"/>
    <col min="9731" max="9731" width="20.28515625" style="43" customWidth="1"/>
    <col min="9732" max="9732" width="22" style="43" customWidth="1"/>
    <col min="9733" max="9733" width="20.28515625" style="43" customWidth="1"/>
    <col min="9734" max="9734" width="15.42578125" style="43" customWidth="1"/>
    <col min="9735" max="9984" width="9.140625" style="43"/>
    <col min="9985" max="9985" width="10.5703125" style="43" customWidth="1"/>
    <col min="9986" max="9986" width="36.5703125" style="43" customWidth="1"/>
    <col min="9987" max="9987" width="20.28515625" style="43" customWidth="1"/>
    <col min="9988" max="9988" width="22" style="43" customWidth="1"/>
    <col min="9989" max="9989" width="20.28515625" style="43" customWidth="1"/>
    <col min="9990" max="9990" width="15.42578125" style="43" customWidth="1"/>
    <col min="9991" max="10240" width="9.140625" style="43"/>
    <col min="10241" max="10241" width="10.5703125" style="43" customWidth="1"/>
    <col min="10242" max="10242" width="36.5703125" style="43" customWidth="1"/>
    <col min="10243" max="10243" width="20.28515625" style="43" customWidth="1"/>
    <col min="10244" max="10244" width="22" style="43" customWidth="1"/>
    <col min="10245" max="10245" width="20.28515625" style="43" customWidth="1"/>
    <col min="10246" max="10246" width="15.42578125" style="43" customWidth="1"/>
    <col min="10247" max="10496" width="9.140625" style="43"/>
    <col min="10497" max="10497" width="10.5703125" style="43" customWidth="1"/>
    <col min="10498" max="10498" width="36.5703125" style="43" customWidth="1"/>
    <col min="10499" max="10499" width="20.28515625" style="43" customWidth="1"/>
    <col min="10500" max="10500" width="22" style="43" customWidth="1"/>
    <col min="10501" max="10501" width="20.28515625" style="43" customWidth="1"/>
    <col min="10502" max="10502" width="15.42578125" style="43" customWidth="1"/>
    <col min="10503" max="10752" width="9.140625" style="43"/>
    <col min="10753" max="10753" width="10.5703125" style="43" customWidth="1"/>
    <col min="10754" max="10754" width="36.5703125" style="43" customWidth="1"/>
    <col min="10755" max="10755" width="20.28515625" style="43" customWidth="1"/>
    <col min="10756" max="10756" width="22" style="43" customWidth="1"/>
    <col min="10757" max="10757" width="20.28515625" style="43" customWidth="1"/>
    <col min="10758" max="10758" width="15.42578125" style="43" customWidth="1"/>
    <col min="10759" max="11008" width="9.140625" style="43"/>
    <col min="11009" max="11009" width="10.5703125" style="43" customWidth="1"/>
    <col min="11010" max="11010" width="36.5703125" style="43" customWidth="1"/>
    <col min="11011" max="11011" width="20.28515625" style="43" customWidth="1"/>
    <col min="11012" max="11012" width="22" style="43" customWidth="1"/>
    <col min="11013" max="11013" width="20.28515625" style="43" customWidth="1"/>
    <col min="11014" max="11014" width="15.42578125" style="43" customWidth="1"/>
    <col min="11015" max="11264" width="9.140625" style="43"/>
    <col min="11265" max="11265" width="10.5703125" style="43" customWidth="1"/>
    <col min="11266" max="11266" width="36.5703125" style="43" customWidth="1"/>
    <col min="11267" max="11267" width="20.28515625" style="43" customWidth="1"/>
    <col min="11268" max="11268" width="22" style="43" customWidth="1"/>
    <col min="11269" max="11269" width="20.28515625" style="43" customWidth="1"/>
    <col min="11270" max="11270" width="15.42578125" style="43" customWidth="1"/>
    <col min="11271" max="11520" width="9.140625" style="43"/>
    <col min="11521" max="11521" width="10.5703125" style="43" customWidth="1"/>
    <col min="11522" max="11522" width="36.5703125" style="43" customWidth="1"/>
    <col min="11523" max="11523" width="20.28515625" style="43" customWidth="1"/>
    <col min="11524" max="11524" width="22" style="43" customWidth="1"/>
    <col min="11525" max="11525" width="20.28515625" style="43" customWidth="1"/>
    <col min="11526" max="11526" width="15.42578125" style="43" customWidth="1"/>
    <col min="11527" max="11776" width="9.140625" style="43"/>
    <col min="11777" max="11777" width="10.5703125" style="43" customWidth="1"/>
    <col min="11778" max="11778" width="36.5703125" style="43" customWidth="1"/>
    <col min="11779" max="11779" width="20.28515625" style="43" customWidth="1"/>
    <col min="11780" max="11780" width="22" style="43" customWidth="1"/>
    <col min="11781" max="11781" width="20.28515625" style="43" customWidth="1"/>
    <col min="11782" max="11782" width="15.42578125" style="43" customWidth="1"/>
    <col min="11783" max="12032" width="9.140625" style="43"/>
    <col min="12033" max="12033" width="10.5703125" style="43" customWidth="1"/>
    <col min="12034" max="12034" width="36.5703125" style="43" customWidth="1"/>
    <col min="12035" max="12035" width="20.28515625" style="43" customWidth="1"/>
    <col min="12036" max="12036" width="22" style="43" customWidth="1"/>
    <col min="12037" max="12037" width="20.28515625" style="43" customWidth="1"/>
    <col min="12038" max="12038" width="15.42578125" style="43" customWidth="1"/>
    <col min="12039" max="12288" width="9.140625" style="43"/>
    <col min="12289" max="12289" width="10.5703125" style="43" customWidth="1"/>
    <col min="12290" max="12290" width="36.5703125" style="43" customWidth="1"/>
    <col min="12291" max="12291" width="20.28515625" style="43" customWidth="1"/>
    <col min="12292" max="12292" width="22" style="43" customWidth="1"/>
    <col min="12293" max="12293" width="20.28515625" style="43" customWidth="1"/>
    <col min="12294" max="12294" width="15.42578125" style="43" customWidth="1"/>
    <col min="12295" max="12544" width="9.140625" style="43"/>
    <col min="12545" max="12545" width="10.5703125" style="43" customWidth="1"/>
    <col min="12546" max="12546" width="36.5703125" style="43" customWidth="1"/>
    <col min="12547" max="12547" width="20.28515625" style="43" customWidth="1"/>
    <col min="12548" max="12548" width="22" style="43" customWidth="1"/>
    <col min="12549" max="12549" width="20.28515625" style="43" customWidth="1"/>
    <col min="12550" max="12550" width="15.42578125" style="43" customWidth="1"/>
    <col min="12551" max="12800" width="9.140625" style="43"/>
    <col min="12801" max="12801" width="10.5703125" style="43" customWidth="1"/>
    <col min="12802" max="12802" width="36.5703125" style="43" customWidth="1"/>
    <col min="12803" max="12803" width="20.28515625" style="43" customWidth="1"/>
    <col min="12804" max="12804" width="22" style="43" customWidth="1"/>
    <col min="12805" max="12805" width="20.28515625" style="43" customWidth="1"/>
    <col min="12806" max="12806" width="15.42578125" style="43" customWidth="1"/>
    <col min="12807" max="13056" width="9.140625" style="43"/>
    <col min="13057" max="13057" width="10.5703125" style="43" customWidth="1"/>
    <col min="13058" max="13058" width="36.5703125" style="43" customWidth="1"/>
    <col min="13059" max="13059" width="20.28515625" style="43" customWidth="1"/>
    <col min="13060" max="13060" width="22" style="43" customWidth="1"/>
    <col min="13061" max="13061" width="20.28515625" style="43" customWidth="1"/>
    <col min="13062" max="13062" width="15.42578125" style="43" customWidth="1"/>
    <col min="13063" max="13312" width="9.140625" style="43"/>
    <col min="13313" max="13313" width="10.5703125" style="43" customWidth="1"/>
    <col min="13314" max="13314" width="36.5703125" style="43" customWidth="1"/>
    <col min="13315" max="13315" width="20.28515625" style="43" customWidth="1"/>
    <col min="13316" max="13316" width="22" style="43" customWidth="1"/>
    <col min="13317" max="13317" width="20.28515625" style="43" customWidth="1"/>
    <col min="13318" max="13318" width="15.42578125" style="43" customWidth="1"/>
    <col min="13319" max="13568" width="9.140625" style="43"/>
    <col min="13569" max="13569" width="10.5703125" style="43" customWidth="1"/>
    <col min="13570" max="13570" width="36.5703125" style="43" customWidth="1"/>
    <col min="13571" max="13571" width="20.28515625" style="43" customWidth="1"/>
    <col min="13572" max="13572" width="22" style="43" customWidth="1"/>
    <col min="13573" max="13573" width="20.28515625" style="43" customWidth="1"/>
    <col min="13574" max="13574" width="15.42578125" style="43" customWidth="1"/>
    <col min="13575" max="13824" width="9.140625" style="43"/>
    <col min="13825" max="13825" width="10.5703125" style="43" customWidth="1"/>
    <col min="13826" max="13826" width="36.5703125" style="43" customWidth="1"/>
    <col min="13827" max="13827" width="20.28515625" style="43" customWidth="1"/>
    <col min="13828" max="13828" width="22" style="43" customWidth="1"/>
    <col min="13829" max="13829" width="20.28515625" style="43" customWidth="1"/>
    <col min="13830" max="13830" width="15.42578125" style="43" customWidth="1"/>
    <col min="13831" max="14080" width="9.140625" style="43"/>
    <col min="14081" max="14081" width="10.5703125" style="43" customWidth="1"/>
    <col min="14082" max="14082" width="36.5703125" style="43" customWidth="1"/>
    <col min="14083" max="14083" width="20.28515625" style="43" customWidth="1"/>
    <col min="14084" max="14084" width="22" style="43" customWidth="1"/>
    <col min="14085" max="14085" width="20.28515625" style="43" customWidth="1"/>
    <col min="14086" max="14086" width="15.42578125" style="43" customWidth="1"/>
    <col min="14087" max="14336" width="9.140625" style="43"/>
    <col min="14337" max="14337" width="10.5703125" style="43" customWidth="1"/>
    <col min="14338" max="14338" width="36.5703125" style="43" customWidth="1"/>
    <col min="14339" max="14339" width="20.28515625" style="43" customWidth="1"/>
    <col min="14340" max="14340" width="22" style="43" customWidth="1"/>
    <col min="14341" max="14341" width="20.28515625" style="43" customWidth="1"/>
    <col min="14342" max="14342" width="15.42578125" style="43" customWidth="1"/>
    <col min="14343" max="14592" width="9.140625" style="43"/>
    <col min="14593" max="14593" width="10.5703125" style="43" customWidth="1"/>
    <col min="14594" max="14594" width="36.5703125" style="43" customWidth="1"/>
    <col min="14595" max="14595" width="20.28515625" style="43" customWidth="1"/>
    <col min="14596" max="14596" width="22" style="43" customWidth="1"/>
    <col min="14597" max="14597" width="20.28515625" style="43" customWidth="1"/>
    <col min="14598" max="14598" width="15.42578125" style="43" customWidth="1"/>
    <col min="14599" max="14848" width="9.140625" style="43"/>
    <col min="14849" max="14849" width="10.5703125" style="43" customWidth="1"/>
    <col min="14850" max="14850" width="36.5703125" style="43" customWidth="1"/>
    <col min="14851" max="14851" width="20.28515625" style="43" customWidth="1"/>
    <col min="14852" max="14852" width="22" style="43" customWidth="1"/>
    <col min="14853" max="14853" width="20.28515625" style="43" customWidth="1"/>
    <col min="14854" max="14854" width="15.42578125" style="43" customWidth="1"/>
    <col min="14855" max="15104" width="9.140625" style="43"/>
    <col min="15105" max="15105" width="10.5703125" style="43" customWidth="1"/>
    <col min="15106" max="15106" width="36.5703125" style="43" customWidth="1"/>
    <col min="15107" max="15107" width="20.28515625" style="43" customWidth="1"/>
    <col min="15108" max="15108" width="22" style="43" customWidth="1"/>
    <col min="15109" max="15109" width="20.28515625" style="43" customWidth="1"/>
    <col min="15110" max="15110" width="15.42578125" style="43" customWidth="1"/>
    <col min="15111" max="15360" width="9.140625" style="43"/>
    <col min="15361" max="15361" width="10.5703125" style="43" customWidth="1"/>
    <col min="15362" max="15362" width="36.5703125" style="43" customWidth="1"/>
    <col min="15363" max="15363" width="20.28515625" style="43" customWidth="1"/>
    <col min="15364" max="15364" width="22" style="43" customWidth="1"/>
    <col min="15365" max="15365" width="20.28515625" style="43" customWidth="1"/>
    <col min="15366" max="15366" width="15.42578125" style="43" customWidth="1"/>
    <col min="15367" max="15616" width="9.140625" style="43"/>
    <col min="15617" max="15617" width="10.5703125" style="43" customWidth="1"/>
    <col min="15618" max="15618" width="36.5703125" style="43" customWidth="1"/>
    <col min="15619" max="15619" width="20.28515625" style="43" customWidth="1"/>
    <col min="15620" max="15620" width="22" style="43" customWidth="1"/>
    <col min="15621" max="15621" width="20.28515625" style="43" customWidth="1"/>
    <col min="15622" max="15622" width="15.42578125" style="43" customWidth="1"/>
    <col min="15623" max="15872" width="9.140625" style="43"/>
    <col min="15873" max="15873" width="10.5703125" style="43" customWidth="1"/>
    <col min="15874" max="15874" width="36.5703125" style="43" customWidth="1"/>
    <col min="15875" max="15875" width="20.28515625" style="43" customWidth="1"/>
    <col min="15876" max="15876" width="22" style="43" customWidth="1"/>
    <col min="15877" max="15877" width="20.28515625" style="43" customWidth="1"/>
    <col min="15878" max="15878" width="15.42578125" style="43" customWidth="1"/>
    <col min="15879" max="16128" width="9.140625" style="43"/>
    <col min="16129" max="16129" width="10.5703125" style="43" customWidth="1"/>
    <col min="16130" max="16130" width="36.5703125" style="43" customWidth="1"/>
    <col min="16131" max="16131" width="20.28515625" style="43" customWidth="1"/>
    <col min="16132" max="16132" width="22" style="43" customWidth="1"/>
    <col min="16133" max="16133" width="20.28515625" style="43" customWidth="1"/>
    <col min="16134" max="16134" width="15.42578125" style="43" customWidth="1"/>
    <col min="16135" max="16384" width="9.140625" style="43"/>
  </cols>
  <sheetData>
    <row r="1" spans="1:10" x14ac:dyDescent="0.2">
      <c r="D1" s="1"/>
      <c r="E1" s="1"/>
      <c r="F1" s="627" t="s">
        <v>402</v>
      </c>
      <c r="G1" s="627"/>
      <c r="H1" s="627"/>
      <c r="I1" s="627"/>
    </row>
    <row r="2" spans="1:10" x14ac:dyDescent="0.2">
      <c r="C2" s="1"/>
      <c r="D2" s="1"/>
      <c r="E2" s="1"/>
      <c r="F2" s="627" t="s">
        <v>365</v>
      </c>
      <c r="G2" s="627"/>
      <c r="H2" s="627"/>
      <c r="I2" s="627"/>
    </row>
    <row r="5" spans="1:10" ht="39.75" customHeight="1" x14ac:dyDescent="0.25">
      <c r="B5" s="576" t="s">
        <v>348</v>
      </c>
      <c r="C5" s="576"/>
      <c r="D5" s="576"/>
      <c r="E5" s="576"/>
      <c r="F5" s="576"/>
      <c r="G5" s="576"/>
      <c r="H5" s="576"/>
      <c r="I5" s="576"/>
    </row>
    <row r="6" spans="1:10" ht="39.75" customHeight="1" thickBot="1" x14ac:dyDescent="0.25">
      <c r="B6" s="387"/>
      <c r="C6" s="387"/>
      <c r="D6" s="387"/>
      <c r="E6" s="387"/>
      <c r="F6" s="387"/>
      <c r="G6" s="387"/>
      <c r="H6" s="387"/>
      <c r="I6" s="387"/>
      <c r="J6" s="54"/>
    </row>
    <row r="7" spans="1:10" x14ac:dyDescent="0.25">
      <c r="B7" s="548" t="s">
        <v>284</v>
      </c>
      <c r="C7" s="548"/>
      <c r="D7" s="548"/>
      <c r="E7" s="548"/>
      <c r="F7" s="548"/>
      <c r="G7" s="548"/>
      <c r="H7" s="548"/>
      <c r="I7" s="548"/>
    </row>
    <row r="8" spans="1:10" ht="19.5" thickBot="1" x14ac:dyDescent="0.3"/>
    <row r="9" spans="1:10" ht="34.5" customHeight="1" x14ac:dyDescent="0.25">
      <c r="A9" s="584" t="s">
        <v>327</v>
      </c>
      <c r="B9" s="586" t="s">
        <v>349</v>
      </c>
      <c r="C9" s="628" t="s">
        <v>352</v>
      </c>
      <c r="D9" s="376" t="s">
        <v>361</v>
      </c>
      <c r="E9" s="399" t="s">
        <v>362</v>
      </c>
      <c r="F9" s="376" t="s">
        <v>363</v>
      </c>
      <c r="G9" s="399" t="s">
        <v>364</v>
      </c>
      <c r="H9" s="376" t="s">
        <v>382</v>
      </c>
      <c r="I9" s="377" t="s">
        <v>383</v>
      </c>
    </row>
    <row r="10" spans="1:10" x14ac:dyDescent="0.25">
      <c r="A10" s="585"/>
      <c r="B10" s="587"/>
      <c r="C10" s="629"/>
      <c r="D10" s="378" t="s">
        <v>353</v>
      </c>
      <c r="E10" s="378" t="s">
        <v>353</v>
      </c>
      <c r="F10" s="378" t="s">
        <v>353</v>
      </c>
      <c r="G10" s="378" t="s">
        <v>353</v>
      </c>
      <c r="H10" s="378" t="s">
        <v>353</v>
      </c>
      <c r="I10" s="379" t="s">
        <v>353</v>
      </c>
    </row>
    <row r="11" spans="1:10" x14ac:dyDescent="0.25">
      <c r="A11" s="398" t="s">
        <v>133</v>
      </c>
      <c r="B11" s="624" t="s">
        <v>74</v>
      </c>
      <c r="C11" s="625"/>
      <c r="D11" s="625"/>
      <c r="E11" s="625"/>
      <c r="F11" s="625"/>
      <c r="G11" s="625"/>
      <c r="H11" s="625"/>
      <c r="I11" s="626"/>
    </row>
    <row r="12" spans="1:10" x14ac:dyDescent="0.25">
      <c r="A12" s="52" t="s">
        <v>134</v>
      </c>
      <c r="B12" s="45"/>
      <c r="C12" s="45"/>
      <c r="D12" s="45"/>
      <c r="E12" s="388"/>
      <c r="F12" s="45"/>
      <c r="G12" s="45"/>
      <c r="H12" s="45"/>
      <c r="I12" s="380"/>
    </row>
    <row r="13" spans="1:10" x14ac:dyDescent="0.25">
      <c r="A13" s="52" t="s">
        <v>137</v>
      </c>
      <c r="B13" s="45"/>
      <c r="C13" s="45"/>
      <c r="D13" s="45"/>
      <c r="E13" s="388"/>
      <c r="F13" s="45"/>
      <c r="G13" s="45"/>
      <c r="H13" s="45"/>
      <c r="I13" s="380"/>
    </row>
    <row r="14" spans="1:10" x14ac:dyDescent="0.25">
      <c r="A14" s="52" t="s">
        <v>140</v>
      </c>
      <c r="B14" s="45"/>
      <c r="C14" s="45"/>
      <c r="D14" s="45"/>
      <c r="E14" s="381"/>
      <c r="F14" s="45"/>
      <c r="G14" s="45"/>
      <c r="H14" s="45"/>
      <c r="I14" s="380"/>
    </row>
    <row r="15" spans="1:10" x14ac:dyDescent="0.25">
      <c r="A15" s="52" t="s">
        <v>48</v>
      </c>
      <c r="B15" s="45"/>
      <c r="C15" s="45"/>
      <c r="D15" s="45"/>
      <c r="E15" s="381"/>
      <c r="F15" s="45"/>
      <c r="G15" s="45"/>
      <c r="H15" s="45"/>
      <c r="I15" s="380"/>
    </row>
    <row r="16" spans="1:10" x14ac:dyDescent="0.25">
      <c r="A16" s="52" t="s">
        <v>48</v>
      </c>
      <c r="B16" s="45"/>
      <c r="C16" s="45"/>
      <c r="D16" s="45"/>
      <c r="E16" s="381"/>
      <c r="F16" s="45"/>
      <c r="G16" s="45"/>
      <c r="H16" s="45"/>
      <c r="I16" s="380"/>
    </row>
    <row r="17" spans="1:9" x14ac:dyDescent="0.25">
      <c r="A17" s="393"/>
      <c r="B17" s="394" t="s">
        <v>9</v>
      </c>
      <c r="C17" s="45"/>
      <c r="D17" s="45"/>
      <c r="E17" s="381"/>
      <c r="F17" s="45"/>
      <c r="G17" s="45"/>
      <c r="H17" s="45"/>
      <c r="I17" s="380"/>
    </row>
    <row r="18" spans="1:9" x14ac:dyDescent="0.25">
      <c r="A18" s="51" t="s">
        <v>141</v>
      </c>
      <c r="B18" s="624" t="s">
        <v>350</v>
      </c>
      <c r="C18" s="625"/>
      <c r="D18" s="625"/>
      <c r="E18" s="625"/>
      <c r="F18" s="625"/>
      <c r="G18" s="625"/>
      <c r="H18" s="625"/>
      <c r="I18" s="626"/>
    </row>
    <row r="19" spans="1:9" x14ac:dyDescent="0.25">
      <c r="A19" s="52" t="s">
        <v>142</v>
      </c>
      <c r="B19" s="45"/>
      <c r="C19" s="45"/>
      <c r="D19" s="395"/>
      <c r="E19" s="396"/>
      <c r="F19" s="45"/>
      <c r="G19" s="45"/>
      <c r="H19" s="45"/>
      <c r="I19" s="380"/>
    </row>
    <row r="20" spans="1:9" x14ac:dyDescent="0.25">
      <c r="A20" s="52" t="s">
        <v>145</v>
      </c>
      <c r="B20" s="45"/>
      <c r="C20" s="45"/>
      <c r="D20" s="45"/>
      <c r="E20" s="381"/>
      <c r="F20" s="45"/>
      <c r="G20" s="45"/>
      <c r="H20" s="45"/>
      <c r="I20" s="380"/>
    </row>
    <row r="21" spans="1:9" x14ac:dyDescent="0.25">
      <c r="A21" s="52" t="s">
        <v>48</v>
      </c>
      <c r="B21" s="45"/>
      <c r="C21" s="45"/>
      <c r="D21" s="45"/>
      <c r="E21" s="381"/>
      <c r="F21" s="45"/>
      <c r="G21" s="45"/>
      <c r="H21" s="45"/>
      <c r="I21" s="380"/>
    </row>
    <row r="22" spans="1:9" x14ac:dyDescent="0.25">
      <c r="A22" s="52" t="s">
        <v>48</v>
      </c>
      <c r="B22" s="45"/>
      <c r="C22" s="45"/>
      <c r="D22" s="45"/>
      <c r="E22" s="381"/>
      <c r="F22" s="45"/>
      <c r="G22" s="45"/>
      <c r="H22" s="45"/>
      <c r="I22" s="380"/>
    </row>
    <row r="23" spans="1:9" x14ac:dyDescent="0.25">
      <c r="A23" s="393"/>
      <c r="B23" s="394" t="s">
        <v>9</v>
      </c>
      <c r="C23" s="45"/>
      <c r="D23" s="45"/>
      <c r="E23" s="381"/>
      <c r="F23" s="45"/>
      <c r="G23" s="45"/>
      <c r="H23" s="45"/>
      <c r="I23" s="380"/>
    </row>
    <row r="24" spans="1:9" x14ac:dyDescent="0.25">
      <c r="A24" s="51" t="s">
        <v>148</v>
      </c>
      <c r="B24" s="624" t="s">
        <v>351</v>
      </c>
      <c r="C24" s="625"/>
      <c r="D24" s="625"/>
      <c r="E24" s="625"/>
      <c r="F24" s="625"/>
      <c r="G24" s="625"/>
      <c r="H24" s="625"/>
      <c r="I24" s="626"/>
    </row>
    <row r="25" spans="1:9" x14ac:dyDescent="0.25">
      <c r="A25" s="52" t="s">
        <v>354</v>
      </c>
      <c r="B25" s="45"/>
      <c r="C25" s="45"/>
      <c r="D25" s="395"/>
      <c r="E25" s="396"/>
      <c r="F25" s="45"/>
      <c r="G25" s="45"/>
      <c r="H25" s="45"/>
      <c r="I25" s="380"/>
    </row>
    <row r="26" spans="1:9" x14ac:dyDescent="0.25">
      <c r="A26" s="52" t="s">
        <v>355</v>
      </c>
      <c r="B26" s="45"/>
      <c r="C26" s="45"/>
      <c r="D26" s="45"/>
      <c r="E26" s="381"/>
      <c r="F26" s="45"/>
      <c r="G26" s="45"/>
      <c r="H26" s="45"/>
      <c r="I26" s="380"/>
    </row>
    <row r="27" spans="1:9" x14ac:dyDescent="0.25">
      <c r="A27" s="52" t="s">
        <v>48</v>
      </c>
      <c r="B27" s="45"/>
      <c r="C27" s="45"/>
      <c r="D27" s="45"/>
      <c r="E27" s="381"/>
      <c r="F27" s="45"/>
      <c r="G27" s="45"/>
      <c r="H27" s="45"/>
      <c r="I27" s="380"/>
    </row>
    <row r="28" spans="1:9" x14ac:dyDescent="0.25">
      <c r="A28" s="52" t="s">
        <v>48</v>
      </c>
      <c r="B28" s="235"/>
      <c r="C28" s="45"/>
      <c r="D28" s="45"/>
      <c r="E28" s="381"/>
      <c r="F28" s="45"/>
      <c r="G28" s="45"/>
      <c r="H28" s="45"/>
      <c r="I28" s="380"/>
    </row>
    <row r="29" spans="1:9" x14ac:dyDescent="0.25">
      <c r="A29" s="393"/>
      <c r="B29" s="394" t="s">
        <v>9</v>
      </c>
      <c r="C29" s="45"/>
      <c r="D29" s="45"/>
      <c r="E29" s="381"/>
      <c r="F29" s="45"/>
      <c r="G29" s="45"/>
      <c r="H29" s="45"/>
      <c r="I29" s="380"/>
    </row>
    <row r="30" spans="1:9" x14ac:dyDescent="0.25">
      <c r="A30" s="52"/>
      <c r="B30" s="235"/>
      <c r="C30" s="45"/>
      <c r="D30" s="45"/>
      <c r="E30" s="381"/>
      <c r="F30" s="45"/>
      <c r="G30" s="45"/>
      <c r="H30" s="45"/>
      <c r="I30" s="380"/>
    </row>
    <row r="31" spans="1:9" ht="19.5" thickBot="1" x14ac:dyDescent="0.3">
      <c r="A31" s="391"/>
      <c r="B31" s="392" t="s">
        <v>356</v>
      </c>
      <c r="C31" s="389"/>
      <c r="D31" s="389"/>
      <c r="E31" s="397"/>
      <c r="F31" s="389"/>
      <c r="G31" s="389"/>
      <c r="H31" s="389"/>
      <c r="I31" s="390"/>
    </row>
    <row r="34" spans="1:5" ht="39" thickBot="1" x14ac:dyDescent="0.25">
      <c r="A34" s="384" t="s">
        <v>321</v>
      </c>
      <c r="B34" s="329"/>
      <c r="C34" s="329"/>
      <c r="D34" s="329"/>
      <c r="E34" s="329"/>
    </row>
    <row r="35" spans="1:5" x14ac:dyDescent="0.2">
      <c r="A35" s="346"/>
      <c r="B35" s="382" t="s">
        <v>322</v>
      </c>
      <c r="C35" s="505" t="s">
        <v>323</v>
      </c>
      <c r="D35" s="505"/>
      <c r="E35" s="505"/>
    </row>
    <row r="36" spans="1:5" ht="19.5" thickBot="1" x14ac:dyDescent="0.25">
      <c r="A36" s="384" t="s">
        <v>324</v>
      </c>
      <c r="B36" s="329"/>
      <c r="C36" s="329"/>
      <c r="D36" s="329"/>
      <c r="E36" s="329"/>
    </row>
    <row r="37" spans="1:5" x14ac:dyDescent="0.2">
      <c r="A37" s="6"/>
      <c r="B37" s="339" t="s">
        <v>322</v>
      </c>
      <c r="C37" s="505" t="s">
        <v>325</v>
      </c>
      <c r="D37" s="505"/>
      <c r="E37" s="505"/>
    </row>
  </sheetData>
  <mergeCells count="12">
    <mergeCell ref="F1:I1"/>
    <mergeCell ref="F2:I2"/>
    <mergeCell ref="C35:E35"/>
    <mergeCell ref="B7:I7"/>
    <mergeCell ref="C9:C10"/>
    <mergeCell ref="B11:I11"/>
    <mergeCell ref="B18:I18"/>
    <mergeCell ref="A9:A10"/>
    <mergeCell ref="B9:B10"/>
    <mergeCell ref="C37:E37"/>
    <mergeCell ref="B24:I24"/>
    <mergeCell ref="B5:I5"/>
  </mergeCells>
  <pageMargins left="0.7" right="0.7" top="0.75" bottom="0.75" header="0.3" footer="0.3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5"/>
  <sheetViews>
    <sheetView tabSelected="1" workbookViewId="0">
      <selection activeCell="L10" sqref="L10"/>
    </sheetView>
  </sheetViews>
  <sheetFormatPr defaultRowHeight="15" x14ac:dyDescent="0.25"/>
  <cols>
    <col min="1" max="1" width="9.140625" style="630"/>
    <col min="2" max="2" width="10.140625" bestFit="1" customWidth="1"/>
    <col min="3" max="3" width="12.85546875" customWidth="1"/>
    <col min="4" max="4" width="12.28515625" customWidth="1"/>
    <col min="9" max="9" width="16.42578125" customWidth="1"/>
  </cols>
  <sheetData>
    <row r="2" spans="1:18" ht="15.75" x14ac:dyDescent="0.25">
      <c r="A2" s="634"/>
      <c r="B2" s="371"/>
      <c r="C2" s="631" t="s">
        <v>403</v>
      </c>
      <c r="D2" s="631"/>
      <c r="E2" s="631"/>
      <c r="F2" s="631"/>
      <c r="G2" s="63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</row>
    <row r="3" spans="1:18" x14ac:dyDescent="0.25">
      <c r="A3" s="634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</row>
    <row r="4" spans="1:18" x14ac:dyDescent="0.25">
      <c r="A4" s="634"/>
      <c r="B4" s="635" t="s">
        <v>404</v>
      </c>
      <c r="C4" s="635"/>
      <c r="D4" s="635"/>
      <c r="E4" s="635"/>
      <c r="F4" s="635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x14ac:dyDescent="0.25">
      <c r="A5" s="634"/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</row>
    <row r="6" spans="1:18" ht="27.75" customHeight="1" x14ac:dyDescent="0.25">
      <c r="A6" s="634" t="s">
        <v>133</v>
      </c>
      <c r="B6" s="632" t="s">
        <v>213</v>
      </c>
      <c r="C6" s="632"/>
      <c r="D6" s="632"/>
      <c r="E6" s="632"/>
      <c r="F6" s="632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x14ac:dyDescent="0.25">
      <c r="A7" s="634"/>
      <c r="B7" s="371" t="s">
        <v>405</v>
      </c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371"/>
      <c r="R7" s="371"/>
    </row>
    <row r="8" spans="1:18" x14ac:dyDescent="0.25">
      <c r="A8" s="634"/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</row>
    <row r="9" spans="1:18" x14ac:dyDescent="0.25">
      <c r="A9" s="634"/>
      <c r="B9" s="636" t="s">
        <v>406</v>
      </c>
      <c r="C9" s="636" t="s">
        <v>407</v>
      </c>
      <c r="D9" s="636" t="s">
        <v>408</v>
      </c>
      <c r="E9" s="637" t="s">
        <v>409</v>
      </c>
      <c r="F9" s="637"/>
      <c r="G9" s="637" t="s">
        <v>410</v>
      </c>
      <c r="H9" s="637"/>
      <c r="I9" s="636" t="s">
        <v>411</v>
      </c>
      <c r="J9" s="371"/>
      <c r="K9" s="371"/>
      <c r="L9" s="371"/>
      <c r="M9" s="371"/>
      <c r="N9" s="371"/>
      <c r="O9" s="371"/>
      <c r="P9" s="371"/>
      <c r="Q9" s="371"/>
      <c r="R9" s="371"/>
    </row>
    <row r="10" spans="1:18" x14ac:dyDescent="0.25">
      <c r="A10" s="634"/>
      <c r="B10" s="638"/>
      <c r="C10" s="638"/>
      <c r="D10" s="638"/>
      <c r="E10" s="639" t="s">
        <v>412</v>
      </c>
      <c r="F10" s="639" t="s">
        <v>413</v>
      </c>
      <c r="G10" s="639" t="s">
        <v>412</v>
      </c>
      <c r="H10" s="639" t="s">
        <v>414</v>
      </c>
      <c r="I10" s="638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8" x14ac:dyDescent="0.25">
      <c r="A11" s="634"/>
      <c r="B11" s="640"/>
      <c r="C11" s="639"/>
      <c r="D11" s="639"/>
      <c r="E11" s="639"/>
      <c r="F11" s="639"/>
      <c r="G11" s="639"/>
      <c r="H11" s="639"/>
      <c r="I11" s="639"/>
      <c r="J11" s="371"/>
      <c r="K11" s="371"/>
      <c r="L11" s="371"/>
      <c r="M11" s="371"/>
      <c r="N11" s="371"/>
      <c r="O11" s="371"/>
      <c r="P11" s="371"/>
      <c r="Q11" s="371"/>
      <c r="R11" s="371"/>
    </row>
    <row r="12" spans="1:18" x14ac:dyDescent="0.25">
      <c r="A12" s="634"/>
      <c r="B12" s="639" t="s">
        <v>48</v>
      </c>
      <c r="C12" s="639"/>
      <c r="D12" s="639"/>
      <c r="E12" s="639"/>
      <c r="F12" s="639"/>
      <c r="G12" s="639"/>
      <c r="H12" s="639"/>
      <c r="I12" s="639"/>
      <c r="J12" s="371"/>
      <c r="K12" s="371"/>
      <c r="L12" s="371"/>
      <c r="M12" s="371"/>
      <c r="N12" s="371"/>
      <c r="O12" s="371"/>
      <c r="P12" s="371"/>
      <c r="Q12" s="371"/>
      <c r="R12" s="371"/>
    </row>
    <row r="13" spans="1:18" x14ac:dyDescent="0.25">
      <c r="A13" s="634"/>
      <c r="B13" s="639" t="s">
        <v>48</v>
      </c>
      <c r="C13" s="639"/>
      <c r="D13" s="639"/>
      <c r="E13" s="639"/>
      <c r="F13" s="639"/>
      <c r="G13" s="639"/>
      <c r="H13" s="639"/>
      <c r="I13" s="639"/>
      <c r="J13" s="371"/>
      <c r="K13" s="371"/>
      <c r="L13" s="371"/>
      <c r="M13" s="371"/>
      <c r="N13" s="371"/>
      <c r="O13" s="371"/>
      <c r="P13" s="371"/>
      <c r="Q13" s="371"/>
      <c r="R13" s="371"/>
    </row>
    <row r="14" spans="1:18" x14ac:dyDescent="0.25">
      <c r="A14" s="634"/>
      <c r="B14" s="637" t="s">
        <v>415</v>
      </c>
      <c r="C14" s="637"/>
      <c r="D14" s="639"/>
      <c r="E14" s="639"/>
      <c r="F14" s="639" t="s">
        <v>48</v>
      </c>
      <c r="G14" s="639"/>
      <c r="H14" s="639" t="s">
        <v>48</v>
      </c>
      <c r="I14" s="639"/>
      <c r="J14" s="371"/>
      <c r="K14" s="371"/>
      <c r="L14" s="371"/>
      <c r="M14" s="371"/>
      <c r="N14" s="371"/>
      <c r="O14" s="371"/>
      <c r="P14" s="371"/>
      <c r="Q14" s="371"/>
      <c r="R14" s="371"/>
    </row>
    <row r="15" spans="1:18" x14ac:dyDescent="0.25">
      <c r="A15" s="634"/>
      <c r="B15" s="371"/>
      <c r="C15" s="371"/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x14ac:dyDescent="0.25">
      <c r="A16" s="634"/>
      <c r="B16" s="371" t="s">
        <v>416</v>
      </c>
      <c r="C16" s="371"/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x14ac:dyDescent="0.25">
      <c r="A17" s="634"/>
      <c r="B17" s="371"/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</row>
    <row r="18" spans="1:18" ht="30.75" customHeight="1" x14ac:dyDescent="0.25">
      <c r="A18" s="634" t="s">
        <v>141</v>
      </c>
      <c r="B18" s="632" t="s">
        <v>417</v>
      </c>
      <c r="C18" s="632"/>
      <c r="D18" s="632"/>
      <c r="E18" s="632"/>
      <c r="F18" s="632"/>
      <c r="G18" s="632"/>
      <c r="H18" s="632"/>
      <c r="I18" s="371"/>
      <c r="J18" s="371"/>
      <c r="K18" s="371"/>
      <c r="L18" s="371"/>
      <c r="M18" s="371"/>
      <c r="N18" s="371"/>
      <c r="O18" s="371"/>
      <c r="P18" s="371"/>
      <c r="Q18" s="371"/>
      <c r="R18" s="371"/>
    </row>
    <row r="19" spans="1:18" ht="26.25" customHeight="1" x14ac:dyDescent="0.25">
      <c r="A19" s="634"/>
      <c r="B19" s="633" t="s">
        <v>418</v>
      </c>
      <c r="C19" s="633"/>
      <c r="D19" s="633"/>
      <c r="E19" s="633"/>
      <c r="F19" s="633"/>
      <c r="G19" s="633"/>
      <c r="H19" s="633"/>
      <c r="I19" s="371"/>
      <c r="J19" s="371"/>
      <c r="K19" s="371"/>
      <c r="L19" s="371"/>
      <c r="M19" s="371"/>
      <c r="N19" s="371"/>
      <c r="O19" s="371"/>
      <c r="P19" s="371"/>
      <c r="Q19" s="371"/>
      <c r="R19" s="371"/>
    </row>
    <row r="20" spans="1:18" x14ac:dyDescent="0.25">
      <c r="A20" s="634"/>
      <c r="B20" s="371" t="s">
        <v>405</v>
      </c>
      <c r="C20" s="371"/>
      <c r="D20" s="371"/>
      <c r="E20" s="371"/>
      <c r="F20" s="371"/>
      <c r="G20" s="371"/>
      <c r="H20" s="371"/>
      <c r="I20" s="371"/>
      <c r="J20" s="371"/>
      <c r="K20" s="371"/>
      <c r="L20" s="371"/>
      <c r="M20" s="371"/>
      <c r="N20" s="371"/>
      <c r="O20" s="371"/>
      <c r="P20" s="371"/>
      <c r="Q20" s="371"/>
      <c r="R20" s="371"/>
    </row>
    <row r="21" spans="1:18" x14ac:dyDescent="0.25">
      <c r="A21" s="634"/>
      <c r="B21" s="371"/>
      <c r="C21" s="371"/>
      <c r="D21" s="371"/>
      <c r="E21" s="371"/>
      <c r="F21" s="371"/>
      <c r="G21" s="371"/>
      <c r="H21" s="371"/>
      <c r="I21" s="371"/>
      <c r="J21" s="371"/>
      <c r="K21" s="371"/>
      <c r="L21" s="371"/>
      <c r="M21" s="371"/>
      <c r="N21" s="371"/>
      <c r="O21" s="371"/>
      <c r="P21" s="371"/>
      <c r="Q21" s="371"/>
      <c r="R21" s="371"/>
    </row>
    <row r="22" spans="1:18" x14ac:dyDescent="0.25">
      <c r="A22" s="634"/>
      <c r="B22" s="636" t="s">
        <v>406</v>
      </c>
      <c r="C22" s="636" t="s">
        <v>407</v>
      </c>
      <c r="D22" s="636" t="s">
        <v>408</v>
      </c>
      <c r="E22" s="637" t="s">
        <v>409</v>
      </c>
      <c r="F22" s="637"/>
      <c r="G22" s="637" t="s">
        <v>410</v>
      </c>
      <c r="H22" s="637"/>
      <c r="I22" s="636" t="s">
        <v>411</v>
      </c>
      <c r="J22" s="371"/>
      <c r="K22" s="371"/>
      <c r="L22" s="371"/>
      <c r="M22" s="371"/>
      <c r="N22" s="371"/>
      <c r="O22" s="371"/>
      <c r="P22" s="371"/>
      <c r="Q22" s="371"/>
      <c r="R22" s="371"/>
    </row>
    <row r="23" spans="1:18" x14ac:dyDescent="0.25">
      <c r="A23" s="634"/>
      <c r="B23" s="638"/>
      <c r="C23" s="638"/>
      <c r="D23" s="638"/>
      <c r="E23" s="639" t="s">
        <v>412</v>
      </c>
      <c r="F23" s="639" t="s">
        <v>413</v>
      </c>
      <c r="G23" s="639" t="s">
        <v>412</v>
      </c>
      <c r="H23" s="639" t="s">
        <v>414</v>
      </c>
      <c r="I23" s="638"/>
      <c r="J23" s="371"/>
      <c r="K23" s="371"/>
      <c r="L23" s="371"/>
      <c r="M23" s="371"/>
      <c r="N23" s="371"/>
      <c r="O23" s="371"/>
      <c r="P23" s="371"/>
      <c r="Q23" s="371"/>
      <c r="R23" s="371"/>
    </row>
    <row r="24" spans="1:18" x14ac:dyDescent="0.25">
      <c r="A24" s="634"/>
      <c r="B24" s="640"/>
      <c r="C24" s="639"/>
      <c r="D24" s="639"/>
      <c r="E24" s="639"/>
      <c r="F24" s="639"/>
      <c r="G24" s="639"/>
      <c r="H24" s="639"/>
      <c r="I24" s="639"/>
      <c r="J24" s="371"/>
      <c r="K24" s="371"/>
      <c r="L24" s="371"/>
      <c r="M24" s="371"/>
      <c r="N24" s="371"/>
      <c r="O24" s="371"/>
      <c r="P24" s="371"/>
      <c r="Q24" s="371"/>
      <c r="R24" s="371"/>
    </row>
    <row r="25" spans="1:18" x14ac:dyDescent="0.25">
      <c r="A25" s="634"/>
      <c r="B25" s="639" t="s">
        <v>48</v>
      </c>
      <c r="C25" s="639"/>
      <c r="D25" s="639"/>
      <c r="E25" s="639"/>
      <c r="F25" s="639"/>
      <c r="G25" s="639"/>
      <c r="H25" s="639"/>
      <c r="I25" s="639"/>
      <c r="J25" s="371"/>
      <c r="K25" s="371"/>
      <c r="L25" s="371"/>
      <c r="M25" s="371"/>
      <c r="N25" s="371"/>
      <c r="O25" s="371"/>
      <c r="P25" s="371"/>
      <c r="Q25" s="371"/>
      <c r="R25" s="371"/>
    </row>
    <row r="26" spans="1:18" x14ac:dyDescent="0.25">
      <c r="A26" s="634"/>
      <c r="B26" s="639" t="s">
        <v>48</v>
      </c>
      <c r="C26" s="639"/>
      <c r="D26" s="639"/>
      <c r="E26" s="639"/>
      <c r="F26" s="639"/>
      <c r="G26" s="639"/>
      <c r="H26" s="639"/>
      <c r="I26" s="639"/>
      <c r="J26" s="371"/>
      <c r="K26" s="371"/>
      <c r="L26" s="371"/>
      <c r="M26" s="371"/>
      <c r="N26" s="371"/>
      <c r="O26" s="371"/>
      <c r="P26" s="371"/>
      <c r="Q26" s="371"/>
      <c r="R26" s="371"/>
    </row>
    <row r="27" spans="1:18" x14ac:dyDescent="0.25">
      <c r="A27" s="634"/>
      <c r="B27" s="637" t="s">
        <v>415</v>
      </c>
      <c r="C27" s="637"/>
      <c r="D27" s="639"/>
      <c r="E27" s="639"/>
      <c r="F27" s="639" t="s">
        <v>48</v>
      </c>
      <c r="G27" s="639"/>
      <c r="H27" s="639" t="s">
        <v>48</v>
      </c>
      <c r="I27" s="639"/>
      <c r="J27" s="371"/>
      <c r="K27" s="371"/>
      <c r="L27" s="371"/>
      <c r="M27" s="371"/>
      <c r="N27" s="371"/>
      <c r="O27" s="371"/>
      <c r="P27" s="371"/>
      <c r="Q27" s="371"/>
      <c r="R27" s="371"/>
    </row>
    <row r="28" spans="1:18" x14ac:dyDescent="0.25">
      <c r="A28" s="634"/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</row>
    <row r="29" spans="1:18" x14ac:dyDescent="0.25">
      <c r="A29" s="634"/>
      <c r="B29" s="371" t="s">
        <v>416</v>
      </c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</row>
    <row r="30" spans="1:18" x14ac:dyDescent="0.25">
      <c r="A30" s="634"/>
      <c r="B30" s="371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371"/>
      <c r="N30" s="371"/>
      <c r="O30" s="371"/>
      <c r="P30" s="371"/>
      <c r="Q30" s="371"/>
      <c r="R30" s="371"/>
    </row>
    <row r="31" spans="1:18" ht="21" customHeight="1" x14ac:dyDescent="0.25">
      <c r="A31" s="634"/>
      <c r="B31" s="633" t="s">
        <v>419</v>
      </c>
      <c r="C31" s="633"/>
      <c r="D31" s="633"/>
      <c r="E31" s="633"/>
      <c r="F31" s="633"/>
      <c r="G31" s="633"/>
      <c r="H31" s="371"/>
      <c r="I31" s="371"/>
      <c r="J31" s="371"/>
      <c r="K31" s="371"/>
      <c r="L31" s="371"/>
      <c r="M31" s="371"/>
      <c r="N31" s="371"/>
      <c r="O31" s="371"/>
      <c r="P31" s="371"/>
      <c r="Q31" s="371"/>
      <c r="R31" s="371"/>
    </row>
    <row r="32" spans="1:18" x14ac:dyDescent="0.25">
      <c r="A32" s="634"/>
      <c r="B32" s="371" t="s">
        <v>405</v>
      </c>
      <c r="C32" s="371"/>
      <c r="D32" s="371"/>
      <c r="E32" s="371"/>
      <c r="F32" s="371"/>
      <c r="G32" s="371"/>
      <c r="H32" s="371"/>
      <c r="I32" s="371"/>
      <c r="J32" s="371"/>
      <c r="K32" s="371"/>
      <c r="L32" s="371"/>
      <c r="M32" s="371"/>
      <c r="N32" s="371"/>
      <c r="O32" s="371"/>
      <c r="P32" s="371"/>
      <c r="Q32" s="371"/>
      <c r="R32" s="371"/>
    </row>
    <row r="33" spans="1:18" x14ac:dyDescent="0.25">
      <c r="A33" s="634"/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  <c r="M33" s="371"/>
      <c r="N33" s="371"/>
      <c r="O33" s="371"/>
      <c r="P33" s="371"/>
      <c r="Q33" s="371"/>
      <c r="R33" s="371"/>
    </row>
    <row r="34" spans="1:18" x14ac:dyDescent="0.25">
      <c r="A34" s="634"/>
      <c r="B34" s="636" t="s">
        <v>406</v>
      </c>
      <c r="C34" s="636" t="s">
        <v>407</v>
      </c>
      <c r="D34" s="636" t="s">
        <v>408</v>
      </c>
      <c r="E34" s="637" t="s">
        <v>409</v>
      </c>
      <c r="F34" s="637"/>
      <c r="G34" s="637" t="s">
        <v>410</v>
      </c>
      <c r="H34" s="637"/>
      <c r="I34" s="636" t="s">
        <v>411</v>
      </c>
      <c r="J34" s="371"/>
      <c r="K34" s="371"/>
      <c r="L34" s="371"/>
      <c r="M34" s="371"/>
      <c r="N34" s="371"/>
      <c r="O34" s="371"/>
      <c r="P34" s="371"/>
      <c r="Q34" s="371"/>
      <c r="R34" s="371"/>
    </row>
    <row r="35" spans="1:18" x14ac:dyDescent="0.25">
      <c r="A35" s="634"/>
      <c r="B35" s="638"/>
      <c r="C35" s="638"/>
      <c r="D35" s="638"/>
      <c r="E35" s="639" t="s">
        <v>412</v>
      </c>
      <c r="F35" s="639" t="s">
        <v>413</v>
      </c>
      <c r="G35" s="639" t="s">
        <v>412</v>
      </c>
      <c r="H35" s="639" t="s">
        <v>414</v>
      </c>
      <c r="I35" s="638"/>
      <c r="J35" s="371"/>
      <c r="K35" s="371"/>
      <c r="L35" s="371"/>
      <c r="M35" s="371"/>
      <c r="N35" s="371"/>
      <c r="O35" s="371"/>
      <c r="P35" s="371"/>
      <c r="Q35" s="371"/>
      <c r="R35" s="371"/>
    </row>
    <row r="36" spans="1:18" x14ac:dyDescent="0.25">
      <c r="A36" s="634"/>
      <c r="B36" s="640"/>
      <c r="C36" s="639"/>
      <c r="D36" s="639"/>
      <c r="E36" s="639"/>
      <c r="F36" s="639"/>
      <c r="G36" s="639"/>
      <c r="H36" s="639"/>
      <c r="I36" s="639"/>
      <c r="J36" s="371"/>
      <c r="K36" s="371"/>
      <c r="L36" s="371"/>
      <c r="M36" s="371"/>
      <c r="N36" s="371"/>
      <c r="O36" s="371"/>
      <c r="P36" s="371"/>
      <c r="Q36" s="371"/>
      <c r="R36" s="371"/>
    </row>
    <row r="37" spans="1:18" x14ac:dyDescent="0.25">
      <c r="A37" s="634"/>
      <c r="B37" s="639" t="s">
        <v>48</v>
      </c>
      <c r="C37" s="639"/>
      <c r="D37" s="639"/>
      <c r="E37" s="639"/>
      <c r="F37" s="639"/>
      <c r="G37" s="639"/>
      <c r="H37" s="639"/>
      <c r="I37" s="639"/>
      <c r="J37" s="371"/>
      <c r="K37" s="371"/>
      <c r="L37" s="371"/>
      <c r="M37" s="371"/>
      <c r="N37" s="371"/>
      <c r="O37" s="371"/>
      <c r="P37" s="371"/>
      <c r="Q37" s="371"/>
      <c r="R37" s="371"/>
    </row>
    <row r="38" spans="1:18" x14ac:dyDescent="0.25">
      <c r="A38" s="634"/>
      <c r="B38" s="639" t="s">
        <v>48</v>
      </c>
      <c r="C38" s="639"/>
      <c r="D38" s="639"/>
      <c r="E38" s="639"/>
      <c r="F38" s="639"/>
      <c r="G38" s="639"/>
      <c r="H38" s="639"/>
      <c r="I38" s="639"/>
      <c r="J38" s="371"/>
      <c r="K38" s="371"/>
      <c r="L38" s="371"/>
      <c r="M38" s="371"/>
      <c r="N38" s="371"/>
      <c r="O38" s="371"/>
      <c r="P38" s="371"/>
      <c r="Q38" s="371"/>
      <c r="R38" s="371"/>
    </row>
    <row r="39" spans="1:18" x14ac:dyDescent="0.25">
      <c r="A39" s="634"/>
      <c r="B39" s="637" t="s">
        <v>415</v>
      </c>
      <c r="C39" s="637"/>
      <c r="D39" s="639"/>
      <c r="E39" s="639"/>
      <c r="F39" s="639" t="s">
        <v>48</v>
      </c>
      <c r="G39" s="639"/>
      <c r="H39" s="639" t="s">
        <v>48</v>
      </c>
      <c r="I39" s="639"/>
      <c r="J39" s="371"/>
      <c r="K39" s="371"/>
      <c r="L39" s="371"/>
      <c r="M39" s="371"/>
      <c r="N39" s="371"/>
      <c r="O39" s="371"/>
      <c r="P39" s="371"/>
      <c r="Q39" s="371"/>
      <c r="R39" s="371"/>
    </row>
    <row r="40" spans="1:18" x14ac:dyDescent="0.25">
      <c r="A40" s="634"/>
      <c r="B40" s="371"/>
      <c r="C40" s="371"/>
      <c r="D40" s="371"/>
      <c r="E40" s="371"/>
      <c r="F40" s="371"/>
      <c r="G40" s="371"/>
      <c r="H40" s="371"/>
      <c r="I40" s="371"/>
      <c r="J40" s="371"/>
      <c r="K40" s="371"/>
      <c r="L40" s="371"/>
      <c r="M40" s="371"/>
      <c r="N40" s="371"/>
      <c r="O40" s="371"/>
      <c r="P40" s="371"/>
      <c r="Q40" s="371"/>
      <c r="R40" s="371"/>
    </row>
    <row r="41" spans="1:18" x14ac:dyDescent="0.25">
      <c r="A41" s="634"/>
      <c r="B41" s="371" t="s">
        <v>416</v>
      </c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  <c r="O41" s="371"/>
      <c r="P41" s="371"/>
      <c r="Q41" s="371"/>
      <c r="R41" s="371"/>
    </row>
    <row r="42" spans="1:18" x14ac:dyDescent="0.25">
      <c r="A42" s="634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</row>
    <row r="43" spans="1:18" ht="23.25" customHeight="1" x14ac:dyDescent="0.25">
      <c r="A43" s="634" t="s">
        <v>148</v>
      </c>
      <c r="B43" s="632" t="s">
        <v>420</v>
      </c>
      <c r="C43" s="632"/>
      <c r="D43" s="632"/>
      <c r="E43" s="632"/>
      <c r="F43" s="632"/>
      <c r="G43" s="632"/>
      <c r="H43" s="632"/>
      <c r="I43" s="632"/>
      <c r="J43" s="371"/>
      <c r="K43" s="371"/>
      <c r="L43" s="371"/>
      <c r="M43" s="371"/>
      <c r="N43" s="371"/>
      <c r="O43" s="371"/>
      <c r="P43" s="371"/>
      <c r="Q43" s="371"/>
      <c r="R43" s="371"/>
    </row>
    <row r="44" spans="1:18" x14ac:dyDescent="0.25">
      <c r="A44" s="634"/>
      <c r="B44" s="371" t="s">
        <v>405</v>
      </c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  <c r="Q44" s="371"/>
      <c r="R44" s="371"/>
    </row>
    <row r="45" spans="1:18" x14ac:dyDescent="0.25">
      <c r="A45" s="634"/>
      <c r="B45" s="371"/>
      <c r="C45" s="371"/>
      <c r="D45" s="371"/>
      <c r="E45" s="371"/>
      <c r="F45" s="371"/>
      <c r="G45" s="371"/>
      <c r="H45" s="371"/>
      <c r="I45" s="371"/>
      <c r="J45" s="371"/>
      <c r="K45" s="371"/>
      <c r="L45" s="371"/>
      <c r="M45" s="371"/>
      <c r="N45" s="371"/>
      <c r="O45" s="371"/>
      <c r="P45" s="371"/>
      <c r="Q45" s="371"/>
      <c r="R45" s="371"/>
    </row>
    <row r="46" spans="1:18" x14ac:dyDescent="0.25">
      <c r="A46" s="634"/>
      <c r="B46" s="636" t="s">
        <v>406</v>
      </c>
      <c r="C46" s="636" t="s">
        <v>407</v>
      </c>
      <c r="D46" s="636" t="s">
        <v>408</v>
      </c>
      <c r="E46" s="637" t="s">
        <v>409</v>
      </c>
      <c r="F46" s="637"/>
      <c r="G46" s="637" t="s">
        <v>410</v>
      </c>
      <c r="H46" s="637"/>
      <c r="I46" s="636" t="s">
        <v>411</v>
      </c>
      <c r="J46" s="371"/>
      <c r="K46" s="371"/>
      <c r="L46" s="371"/>
      <c r="M46" s="371"/>
      <c r="N46" s="371"/>
      <c r="O46" s="371"/>
      <c r="P46" s="371"/>
      <c r="Q46" s="371"/>
      <c r="R46" s="371"/>
    </row>
    <row r="47" spans="1:18" x14ac:dyDescent="0.25">
      <c r="A47" s="634"/>
      <c r="B47" s="638"/>
      <c r="C47" s="638"/>
      <c r="D47" s="638"/>
      <c r="E47" s="639" t="s">
        <v>412</v>
      </c>
      <c r="F47" s="639" t="s">
        <v>413</v>
      </c>
      <c r="G47" s="639" t="s">
        <v>412</v>
      </c>
      <c r="H47" s="639" t="s">
        <v>414</v>
      </c>
      <c r="I47" s="638"/>
      <c r="J47" s="371"/>
      <c r="K47" s="371"/>
      <c r="L47" s="371"/>
      <c r="M47" s="371"/>
      <c r="N47" s="371"/>
      <c r="O47" s="371"/>
      <c r="P47" s="371"/>
      <c r="Q47" s="371"/>
      <c r="R47" s="371"/>
    </row>
    <row r="48" spans="1:18" x14ac:dyDescent="0.25">
      <c r="A48" s="634"/>
      <c r="B48" s="640"/>
      <c r="C48" s="639"/>
      <c r="D48" s="639"/>
      <c r="E48" s="639"/>
      <c r="F48" s="639"/>
      <c r="G48" s="639"/>
      <c r="H48" s="639"/>
      <c r="I48" s="639"/>
      <c r="J48" s="371"/>
      <c r="K48" s="371"/>
      <c r="L48" s="371"/>
      <c r="M48" s="371"/>
      <c r="N48" s="371"/>
      <c r="O48" s="371"/>
      <c r="P48" s="371"/>
      <c r="Q48" s="371"/>
      <c r="R48" s="371"/>
    </row>
    <row r="49" spans="1:18" x14ac:dyDescent="0.25">
      <c r="A49" s="634"/>
      <c r="B49" s="639" t="s">
        <v>48</v>
      </c>
      <c r="C49" s="639"/>
      <c r="D49" s="639"/>
      <c r="E49" s="639"/>
      <c r="F49" s="639"/>
      <c r="G49" s="639"/>
      <c r="H49" s="639"/>
      <c r="I49" s="639"/>
      <c r="J49" s="371"/>
      <c r="K49" s="371"/>
      <c r="L49" s="371"/>
      <c r="M49" s="371"/>
      <c r="N49" s="371"/>
      <c r="O49" s="371"/>
      <c r="P49" s="371"/>
      <c r="Q49" s="371"/>
      <c r="R49" s="371"/>
    </row>
    <row r="50" spans="1:18" x14ac:dyDescent="0.25">
      <c r="A50" s="634"/>
      <c r="B50" s="639" t="s">
        <v>48</v>
      </c>
      <c r="C50" s="639"/>
      <c r="D50" s="639"/>
      <c r="E50" s="639"/>
      <c r="F50" s="639"/>
      <c r="G50" s="639"/>
      <c r="H50" s="639"/>
      <c r="I50" s="639"/>
      <c r="J50" s="371"/>
      <c r="K50" s="371"/>
      <c r="L50" s="371"/>
      <c r="M50" s="371"/>
      <c r="N50" s="371"/>
      <c r="O50" s="371"/>
      <c r="P50" s="371"/>
      <c r="Q50" s="371"/>
      <c r="R50" s="371"/>
    </row>
    <row r="51" spans="1:18" x14ac:dyDescent="0.25">
      <c r="A51" s="634"/>
      <c r="B51" s="637" t="s">
        <v>415</v>
      </c>
      <c r="C51" s="637"/>
      <c r="D51" s="639"/>
      <c r="E51" s="639"/>
      <c r="F51" s="639" t="s">
        <v>48</v>
      </c>
      <c r="G51" s="639"/>
      <c r="H51" s="639" t="s">
        <v>48</v>
      </c>
      <c r="I51" s="639"/>
      <c r="J51" s="371"/>
      <c r="K51" s="371"/>
      <c r="L51" s="371"/>
      <c r="M51" s="371"/>
      <c r="N51" s="371"/>
      <c r="O51" s="371"/>
      <c r="P51" s="371"/>
      <c r="Q51" s="371"/>
      <c r="R51" s="371"/>
    </row>
    <row r="52" spans="1:18" x14ac:dyDescent="0.25">
      <c r="A52" s="634"/>
      <c r="B52" s="641"/>
      <c r="C52" s="641"/>
      <c r="D52" s="642"/>
      <c r="E52" s="642"/>
      <c r="F52" s="642"/>
      <c r="G52" s="642"/>
      <c r="H52" s="642"/>
      <c r="I52" s="642"/>
      <c r="J52" s="371"/>
      <c r="K52" s="371"/>
      <c r="L52" s="371"/>
      <c r="M52" s="371"/>
      <c r="N52" s="371"/>
      <c r="O52" s="371"/>
      <c r="P52" s="371"/>
      <c r="Q52" s="371"/>
      <c r="R52" s="371"/>
    </row>
    <row r="53" spans="1:18" x14ac:dyDescent="0.25">
      <c r="A53" s="634"/>
      <c r="B53" s="371" t="s">
        <v>416</v>
      </c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71"/>
      <c r="O53" s="371"/>
      <c r="P53" s="371"/>
      <c r="Q53" s="371"/>
      <c r="R53" s="371"/>
    </row>
    <row r="54" spans="1:18" x14ac:dyDescent="0.25">
      <c r="A54" s="634"/>
      <c r="B54" s="371"/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371"/>
      <c r="P54" s="371"/>
      <c r="Q54" s="371"/>
      <c r="R54" s="371"/>
    </row>
    <row r="55" spans="1:18" ht="28.5" customHeight="1" x14ac:dyDescent="0.25">
      <c r="A55" s="634"/>
      <c r="B55" s="632" t="s">
        <v>421</v>
      </c>
      <c r="C55" s="632"/>
      <c r="D55" s="632"/>
      <c r="E55" s="632"/>
      <c r="F55" s="632"/>
      <c r="G55" s="632"/>
      <c r="H55" s="632"/>
      <c r="I55" s="632"/>
      <c r="J55" s="371"/>
      <c r="K55" s="371"/>
      <c r="L55" s="371"/>
      <c r="M55" s="371"/>
      <c r="N55" s="371"/>
      <c r="O55" s="371"/>
      <c r="P55" s="371"/>
      <c r="Q55" s="371"/>
      <c r="R55" s="371"/>
    </row>
    <row r="56" spans="1:18" x14ac:dyDescent="0.25">
      <c r="A56" s="634" t="s">
        <v>422</v>
      </c>
      <c r="B56" s="371" t="s">
        <v>405</v>
      </c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</row>
    <row r="57" spans="1:18" x14ac:dyDescent="0.25">
      <c r="A57" s="634"/>
      <c r="B57" s="371"/>
      <c r="C57" s="371"/>
      <c r="D57" s="371"/>
      <c r="E57" s="371"/>
      <c r="F57" s="371"/>
      <c r="G57" s="371"/>
      <c r="H57" s="371"/>
      <c r="I57" s="371"/>
      <c r="J57" s="371"/>
      <c r="K57" s="371"/>
      <c r="L57" s="371"/>
      <c r="M57" s="371"/>
      <c r="N57" s="371"/>
      <c r="O57" s="371"/>
      <c r="P57" s="371"/>
      <c r="Q57" s="371"/>
      <c r="R57" s="371"/>
    </row>
    <row r="58" spans="1:18" x14ac:dyDescent="0.25">
      <c r="A58" s="634"/>
      <c r="B58" s="636" t="s">
        <v>406</v>
      </c>
      <c r="C58" s="636" t="s">
        <v>407</v>
      </c>
      <c r="D58" s="636" t="s">
        <v>408</v>
      </c>
      <c r="E58" s="637" t="s">
        <v>409</v>
      </c>
      <c r="F58" s="637"/>
      <c r="G58" s="637" t="s">
        <v>410</v>
      </c>
      <c r="H58" s="637"/>
      <c r="I58" s="636" t="s">
        <v>411</v>
      </c>
      <c r="J58" s="371"/>
      <c r="K58" s="371"/>
      <c r="L58" s="371"/>
      <c r="M58" s="371"/>
      <c r="N58" s="371"/>
      <c r="O58" s="371"/>
      <c r="P58" s="371"/>
      <c r="Q58" s="371"/>
      <c r="R58" s="371"/>
    </row>
    <row r="59" spans="1:18" x14ac:dyDescent="0.25">
      <c r="A59" s="634"/>
      <c r="B59" s="638"/>
      <c r="C59" s="638"/>
      <c r="D59" s="638"/>
      <c r="E59" s="639" t="s">
        <v>412</v>
      </c>
      <c r="F59" s="639" t="s">
        <v>413</v>
      </c>
      <c r="G59" s="639" t="s">
        <v>412</v>
      </c>
      <c r="H59" s="639" t="s">
        <v>414</v>
      </c>
      <c r="I59" s="638"/>
      <c r="J59" s="371"/>
      <c r="K59" s="371"/>
      <c r="L59" s="371"/>
      <c r="M59" s="371"/>
      <c r="N59" s="371"/>
      <c r="O59" s="371"/>
      <c r="P59" s="371"/>
      <c r="Q59" s="371"/>
      <c r="R59" s="371"/>
    </row>
    <row r="60" spans="1:18" x14ac:dyDescent="0.25">
      <c r="A60" s="634"/>
      <c r="B60" s="640"/>
      <c r="C60" s="639"/>
      <c r="D60" s="639"/>
      <c r="E60" s="639"/>
      <c r="F60" s="639"/>
      <c r="G60" s="639"/>
      <c r="H60" s="639"/>
      <c r="I60" s="639"/>
      <c r="J60" s="371"/>
      <c r="K60" s="371"/>
      <c r="L60" s="371"/>
      <c r="M60" s="371"/>
      <c r="N60" s="371"/>
      <c r="O60" s="371"/>
      <c r="P60" s="371"/>
      <c r="Q60" s="371"/>
      <c r="R60" s="371"/>
    </row>
    <row r="61" spans="1:18" x14ac:dyDescent="0.25">
      <c r="A61" s="634"/>
      <c r="B61" s="639" t="s">
        <v>48</v>
      </c>
      <c r="C61" s="639"/>
      <c r="D61" s="639"/>
      <c r="E61" s="639"/>
      <c r="F61" s="639"/>
      <c r="G61" s="639"/>
      <c r="H61" s="639"/>
      <c r="I61" s="639"/>
      <c r="J61" s="371"/>
      <c r="K61" s="371"/>
      <c r="L61" s="371"/>
      <c r="M61" s="371"/>
      <c r="N61" s="371"/>
      <c r="O61" s="371"/>
      <c r="P61" s="371"/>
      <c r="Q61" s="371"/>
      <c r="R61" s="371"/>
    </row>
    <row r="62" spans="1:18" x14ac:dyDescent="0.25">
      <c r="A62" s="634"/>
      <c r="B62" s="639" t="s">
        <v>48</v>
      </c>
      <c r="C62" s="639"/>
      <c r="D62" s="639"/>
      <c r="E62" s="639"/>
      <c r="F62" s="639"/>
      <c r="G62" s="639"/>
      <c r="H62" s="639"/>
      <c r="I62" s="639"/>
      <c r="J62" s="371"/>
      <c r="K62" s="371"/>
      <c r="L62" s="371"/>
      <c r="M62" s="371"/>
      <c r="N62" s="371"/>
      <c r="O62" s="371"/>
      <c r="P62" s="371"/>
      <c r="Q62" s="371"/>
      <c r="R62" s="371"/>
    </row>
    <row r="63" spans="1:18" x14ac:dyDescent="0.25">
      <c r="A63" s="634"/>
      <c r="B63" s="637" t="s">
        <v>415</v>
      </c>
      <c r="C63" s="637"/>
      <c r="D63" s="639"/>
      <c r="E63" s="639"/>
      <c r="F63" s="639" t="s">
        <v>48</v>
      </c>
      <c r="G63" s="639"/>
      <c r="H63" s="639" t="s">
        <v>48</v>
      </c>
      <c r="I63" s="639"/>
      <c r="J63" s="371"/>
      <c r="K63" s="371"/>
      <c r="L63" s="371"/>
      <c r="M63" s="371"/>
      <c r="N63" s="371"/>
      <c r="O63" s="371"/>
      <c r="P63" s="371"/>
      <c r="Q63" s="371"/>
      <c r="R63" s="371"/>
    </row>
    <row r="64" spans="1:18" x14ac:dyDescent="0.25">
      <c r="A64" s="634"/>
      <c r="B64" s="371"/>
      <c r="C64" s="371"/>
      <c r="D64" s="371"/>
      <c r="E64" s="371"/>
      <c r="F64" s="371"/>
      <c r="G64" s="371"/>
      <c r="H64" s="371"/>
      <c r="I64" s="371"/>
      <c r="J64" s="371"/>
      <c r="K64" s="371"/>
      <c r="L64" s="371"/>
      <c r="M64" s="371"/>
      <c r="N64" s="371"/>
      <c r="O64" s="371"/>
      <c r="P64" s="371"/>
      <c r="Q64" s="371"/>
      <c r="R64" s="371"/>
    </row>
    <row r="65" spans="1:18" x14ac:dyDescent="0.25">
      <c r="A65" s="634"/>
      <c r="B65" s="371" t="s">
        <v>416</v>
      </c>
      <c r="C65" s="371"/>
      <c r="D65" s="371"/>
      <c r="E65" s="371"/>
      <c r="F65" s="371"/>
      <c r="G65" s="371"/>
      <c r="H65" s="371"/>
      <c r="I65" s="371"/>
      <c r="J65" s="371"/>
      <c r="K65" s="371"/>
      <c r="L65" s="371"/>
      <c r="M65" s="371"/>
      <c r="N65" s="371"/>
      <c r="O65" s="371"/>
      <c r="P65" s="371"/>
      <c r="Q65" s="371"/>
      <c r="R65" s="371"/>
    </row>
    <row r="66" spans="1:18" x14ac:dyDescent="0.25">
      <c r="A66" s="634"/>
      <c r="B66" s="371"/>
      <c r="C66" s="371"/>
      <c r="D66" s="371"/>
      <c r="E66" s="371"/>
      <c r="F66" s="371"/>
      <c r="G66" s="371"/>
      <c r="H66" s="371"/>
      <c r="I66" s="371"/>
      <c r="J66" s="371"/>
      <c r="K66" s="371"/>
      <c r="L66" s="371"/>
      <c r="M66" s="371"/>
      <c r="N66" s="371"/>
      <c r="O66" s="371"/>
      <c r="P66" s="371"/>
      <c r="Q66" s="371"/>
      <c r="R66" s="371"/>
    </row>
    <row r="67" spans="1:18" x14ac:dyDescent="0.25">
      <c r="A67" s="634" t="s">
        <v>423</v>
      </c>
      <c r="B67" s="371"/>
      <c r="C67" s="371"/>
      <c r="D67" s="371"/>
      <c r="E67" s="371"/>
      <c r="F67" s="371"/>
      <c r="G67" s="371"/>
      <c r="H67" s="371"/>
      <c r="I67" s="371"/>
      <c r="J67" s="371"/>
      <c r="K67" s="371"/>
      <c r="L67" s="371"/>
      <c r="M67" s="371"/>
      <c r="N67" s="371"/>
      <c r="O67" s="371"/>
      <c r="P67" s="371"/>
      <c r="Q67" s="371"/>
      <c r="R67" s="371"/>
    </row>
    <row r="68" spans="1:18" x14ac:dyDescent="0.25">
      <c r="A68" s="634"/>
      <c r="B68" s="371"/>
      <c r="C68" s="371" t="s">
        <v>424</v>
      </c>
      <c r="D68" s="371"/>
      <c r="E68" s="371"/>
      <c r="F68" s="371"/>
      <c r="G68" s="371"/>
      <c r="H68" s="371"/>
      <c r="I68" s="371"/>
      <c r="J68" s="371"/>
      <c r="K68" s="371"/>
      <c r="L68" s="371"/>
      <c r="M68" s="371"/>
      <c r="N68" s="371"/>
      <c r="O68" s="371"/>
      <c r="P68" s="371"/>
      <c r="Q68" s="371"/>
      <c r="R68" s="371"/>
    </row>
    <row r="69" spans="1:18" x14ac:dyDescent="0.25">
      <c r="A69" s="634"/>
      <c r="B69" s="371"/>
      <c r="C69" s="371"/>
      <c r="D69" s="371"/>
      <c r="E69" s="371"/>
      <c r="F69" s="371"/>
      <c r="G69" s="371"/>
      <c r="H69" s="371"/>
      <c r="I69" s="371"/>
      <c r="J69" s="371"/>
      <c r="K69" s="371"/>
      <c r="L69" s="371"/>
      <c r="M69" s="371"/>
      <c r="N69" s="371"/>
      <c r="O69" s="371"/>
      <c r="P69" s="371"/>
      <c r="Q69" s="371"/>
      <c r="R69" s="371"/>
    </row>
    <row r="70" spans="1:18" x14ac:dyDescent="0.25">
      <c r="A70" s="634"/>
      <c r="B70" s="371" t="s">
        <v>405</v>
      </c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1"/>
      <c r="O70" s="371"/>
      <c r="P70" s="371"/>
      <c r="Q70" s="371"/>
      <c r="R70" s="371"/>
    </row>
    <row r="71" spans="1:18" x14ac:dyDescent="0.25">
      <c r="A71" s="634"/>
      <c r="B71" s="371" t="s">
        <v>425</v>
      </c>
      <c r="C71" s="371"/>
      <c r="D71" s="371"/>
      <c r="E71" s="371"/>
      <c r="F71" s="371"/>
      <c r="G71" s="371"/>
      <c r="H71" s="371"/>
      <c r="I71" s="371"/>
      <c r="J71" s="371"/>
      <c r="K71" s="371"/>
      <c r="L71" s="371"/>
      <c r="M71" s="371"/>
      <c r="N71" s="371"/>
      <c r="O71" s="371"/>
      <c r="P71" s="371"/>
      <c r="Q71" s="371"/>
      <c r="R71" s="371"/>
    </row>
    <row r="72" spans="1:18" x14ac:dyDescent="0.25">
      <c r="A72" s="634"/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  <c r="R72" s="371"/>
    </row>
    <row r="73" spans="1:18" x14ac:dyDescent="0.25">
      <c r="A73" s="634"/>
      <c r="B73" s="371"/>
      <c r="C73" s="371"/>
      <c r="D73" s="371"/>
      <c r="E73" s="371"/>
      <c r="F73" s="371"/>
      <c r="G73" s="371"/>
      <c r="H73" s="371"/>
      <c r="I73" s="371"/>
      <c r="J73" s="371"/>
      <c r="K73" s="371"/>
      <c r="L73" s="371"/>
      <c r="M73" s="371"/>
      <c r="N73" s="371"/>
      <c r="O73" s="371"/>
      <c r="P73" s="371"/>
      <c r="Q73" s="371"/>
      <c r="R73" s="371"/>
    </row>
    <row r="74" spans="1:18" x14ac:dyDescent="0.25">
      <c r="A74" s="634"/>
      <c r="B74" s="371"/>
      <c r="C74" s="371"/>
      <c r="D74" s="371"/>
      <c r="E74" s="371"/>
      <c r="F74" s="371"/>
      <c r="G74" s="371"/>
      <c r="H74" s="371"/>
      <c r="I74" s="371"/>
      <c r="J74" s="371"/>
      <c r="K74" s="371"/>
      <c r="L74" s="371"/>
      <c r="M74" s="371"/>
      <c r="N74" s="371"/>
      <c r="O74" s="371"/>
      <c r="P74" s="371"/>
      <c r="Q74" s="371"/>
      <c r="R74" s="371"/>
    </row>
    <row r="75" spans="1:18" x14ac:dyDescent="0.25">
      <c r="A75" s="634"/>
      <c r="B75" s="371"/>
      <c r="C75" s="371"/>
      <c r="D75" s="371"/>
      <c r="E75" s="371"/>
      <c r="F75" s="371"/>
      <c r="G75" s="371"/>
      <c r="H75" s="371"/>
      <c r="I75" s="371"/>
      <c r="J75" s="371"/>
      <c r="K75" s="371"/>
      <c r="L75" s="371"/>
      <c r="M75" s="371"/>
      <c r="N75" s="371"/>
      <c r="O75" s="371"/>
      <c r="P75" s="371"/>
      <c r="Q75" s="371"/>
      <c r="R75" s="371"/>
    </row>
  </sheetData>
  <mergeCells count="42">
    <mergeCell ref="B63:C63"/>
    <mergeCell ref="B51:C51"/>
    <mergeCell ref="B55:I55"/>
    <mergeCell ref="B58:B59"/>
    <mergeCell ref="C58:C59"/>
    <mergeCell ref="D58:D59"/>
    <mergeCell ref="E58:F58"/>
    <mergeCell ref="G58:H58"/>
    <mergeCell ref="I58:I59"/>
    <mergeCell ref="B39:C39"/>
    <mergeCell ref="B43:I43"/>
    <mergeCell ref="B46:B47"/>
    <mergeCell ref="C46:C47"/>
    <mergeCell ref="D46:D47"/>
    <mergeCell ref="E46:F46"/>
    <mergeCell ref="G46:H46"/>
    <mergeCell ref="I46:I47"/>
    <mergeCell ref="I22:I23"/>
    <mergeCell ref="B27:C27"/>
    <mergeCell ref="B31:G31"/>
    <mergeCell ref="B34:B35"/>
    <mergeCell ref="C34:C35"/>
    <mergeCell ref="D34:D35"/>
    <mergeCell ref="E34:F34"/>
    <mergeCell ref="G34:H34"/>
    <mergeCell ref="I34:I35"/>
    <mergeCell ref="G9:H9"/>
    <mergeCell ref="I9:I10"/>
    <mergeCell ref="B14:C14"/>
    <mergeCell ref="B18:H18"/>
    <mergeCell ref="B19:H19"/>
    <mergeCell ref="B22:B23"/>
    <mergeCell ref="C22:C23"/>
    <mergeCell ref="D22:D23"/>
    <mergeCell ref="E22:F22"/>
    <mergeCell ref="G22:H22"/>
    <mergeCell ref="B4:F4"/>
    <mergeCell ref="B6:F6"/>
    <mergeCell ref="B9:B10"/>
    <mergeCell ref="C9:C10"/>
    <mergeCell ref="D9:D10"/>
    <mergeCell ref="E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8'!Заголовки_для_печати</vt:lpstr>
      <vt:lpstr>'Приложение 2'!Область_печати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Шевцова</dc:creator>
  <cp:lastModifiedBy>Фатима Кодзокова</cp:lastModifiedBy>
  <cp:lastPrinted>2020-03-12T15:39:42Z</cp:lastPrinted>
  <dcterms:created xsi:type="dcterms:W3CDTF">2019-02-25T14:19:31Z</dcterms:created>
  <dcterms:modified xsi:type="dcterms:W3CDTF">2025-03-05T14:41:08Z</dcterms:modified>
</cp:coreProperties>
</file>